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1" documentId="13_ncr:1_{8C8A3186-C5F4-4581-9757-3ED099483404}" xr6:coauthVersionLast="47" xr6:coauthVersionMax="47" xr10:uidLastSave="{3B80AD6D-52F5-4205-8C4F-42065E491B81}"/>
  <bookViews>
    <workbookView xWindow="-120" yWindow="-120" windowWidth="29040" windowHeight="15720" xr2:uid="{00000000-000D-0000-FFFF-FFFF00000000}"/>
  </bookViews>
  <sheets>
    <sheet name="Win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6" i="1" l="1"/>
  <c r="P63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20" i="1"/>
  <c r="M50" i="1"/>
  <c r="M84" i="1"/>
  <c r="M85" i="1" s="1"/>
  <c r="M69" i="1"/>
  <c r="M70" i="1"/>
  <c r="M68" i="1"/>
  <c r="M76" i="1"/>
  <c r="M77" i="1"/>
  <c r="M78" i="1"/>
  <c r="M62" i="1"/>
  <c r="M59" i="1"/>
  <c r="M60" i="1"/>
  <c r="M61" i="1"/>
  <c r="M58" i="1"/>
  <c r="M52" i="1"/>
  <c r="M39" i="1"/>
  <c r="M26" i="1"/>
  <c r="M51" i="1"/>
  <c r="M23" i="1"/>
  <c r="M22" i="1"/>
  <c r="M43" i="1"/>
  <c r="D102" i="1"/>
  <c r="M30" i="1"/>
  <c r="M29" i="1"/>
  <c r="M28" i="1"/>
  <c r="M49" i="1"/>
  <c r="M48" i="1"/>
  <c r="M47" i="1"/>
  <c r="M46" i="1"/>
  <c r="M45" i="1"/>
  <c r="M44" i="1"/>
  <c r="M42" i="1"/>
  <c r="M41" i="1"/>
  <c r="M40" i="1"/>
  <c r="M38" i="1"/>
  <c r="M37" i="1"/>
  <c r="M36" i="1"/>
  <c r="M35" i="1"/>
  <c r="M34" i="1"/>
  <c r="M33" i="1"/>
  <c r="M32" i="1"/>
  <c r="M31" i="1"/>
  <c r="M27" i="1"/>
  <c r="M25" i="1"/>
  <c r="M24" i="1"/>
  <c r="M21" i="1"/>
  <c r="M20" i="1"/>
  <c r="M71" i="1" l="1"/>
  <c r="P53" i="1"/>
  <c r="M79" i="1"/>
  <c r="M63" i="1"/>
  <c r="M53" i="1"/>
  <c r="P71" i="1" l="1"/>
  <c r="M87" i="1" s="1"/>
</calcChain>
</file>

<file path=xl/sharedStrings.xml><?xml version="1.0" encoding="utf-8"?>
<sst xmlns="http://schemas.openxmlformats.org/spreadsheetml/2006/main" count="457" uniqueCount="205">
  <si>
    <t>Imię i nazwisko autora oferty:</t>
  </si>
  <si>
    <t>Nazwa firmy/oferenta:</t>
  </si>
  <si>
    <t>Adres oferenta - kod, miejscowość, ulica, nr domu, nr lokalu:</t>
  </si>
  <si>
    <t>Nr telefonu oferenta:</t>
  </si>
  <si>
    <t>E-mail oferenta:</t>
  </si>
  <si>
    <t>Data sporządzenia oferty:</t>
  </si>
  <si>
    <t>Data ważności oferty:</t>
  </si>
  <si>
    <t>UWAGA, PROSZĘ WYPEŁNIĆ TYLKO BIAŁE POLA</t>
  </si>
  <si>
    <t>Dane oferenta:</t>
  </si>
  <si>
    <r>
      <rPr>
        <u/>
        <sz val="11"/>
        <color theme="1"/>
        <rFont val="Lato"/>
        <family val="2"/>
        <charset val="238"/>
      </rPr>
      <t xml:space="preserve">Wskazówki odnośnie odpowiedzi na zapytanie.
</t>
    </r>
    <r>
      <rPr>
        <b/>
        <sz val="11"/>
        <color rgb="FFFF0000"/>
        <rFont val="Lato"/>
        <family val="2"/>
        <charset val="238"/>
      </rPr>
      <t>Wypełniony dokument prosimy przesłać jako:</t>
    </r>
    <r>
      <rPr>
        <b/>
        <sz val="11"/>
        <color theme="1"/>
        <rFont val="Lato"/>
        <family val="2"/>
        <charset val="238"/>
      </rPr>
      <t xml:space="preserve">
- dokumentu </t>
    </r>
    <r>
      <rPr>
        <b/>
        <sz val="11"/>
        <color rgb="FFFF0000"/>
        <rFont val="Lato"/>
        <family val="2"/>
        <charset val="238"/>
      </rPr>
      <t>Excel</t>
    </r>
    <r>
      <rPr>
        <b/>
        <sz val="11"/>
        <color theme="1"/>
        <rFont val="Lato"/>
        <family val="2"/>
        <charset val="238"/>
      </rPr>
      <t xml:space="preserve">, do celów analizy oraz
- dokumentu </t>
    </r>
    <r>
      <rPr>
        <b/>
        <sz val="11"/>
        <color rgb="FFFF0000"/>
        <rFont val="Lato"/>
        <family val="2"/>
        <charset val="238"/>
      </rPr>
      <t>PDF</t>
    </r>
    <r>
      <rPr>
        <b/>
        <sz val="11"/>
        <color theme="1"/>
        <rFont val="Lato"/>
        <family val="2"/>
        <charset val="238"/>
      </rPr>
      <t xml:space="preserve"> lub JPG ze stemplem i podpisem osoby upoważnionej, jako dowód przystąpienia do zapytania ofertowego.</t>
    </r>
  </si>
  <si>
    <t>Cena</t>
  </si>
  <si>
    <t>Lp.</t>
  </si>
  <si>
    <t>kraj pochodzenia</t>
  </si>
  <si>
    <t>region / apelacja</t>
  </si>
  <si>
    <t>rodzaj</t>
  </si>
  <si>
    <t>szczep</t>
  </si>
  <si>
    <t>typ opakowania</t>
  </si>
  <si>
    <t>pojemność jednostkowa</t>
  </si>
  <si>
    <t>Wartość  total netto przy umowie na 24 mce 
(w PLN netto)</t>
  </si>
  <si>
    <t>WINA MUSUJĄCE</t>
  </si>
  <si>
    <t>Włochy</t>
  </si>
  <si>
    <t>DOC Treviso / Veneto</t>
  </si>
  <si>
    <t>białe, musujace, półwytrawne (extra dry)</t>
  </si>
  <si>
    <t>glera</t>
  </si>
  <si>
    <t>0,75 L</t>
  </si>
  <si>
    <t>DOCG Asolo / Veneto</t>
  </si>
  <si>
    <t>białe, musujace, wytrawne (brut)</t>
  </si>
  <si>
    <t>Francja</t>
  </si>
  <si>
    <t xml:space="preserve">AOC Champagne </t>
  </si>
  <si>
    <t>kupaż szczepów</t>
  </si>
  <si>
    <t>Hiszpania</t>
  </si>
  <si>
    <t>DO Cava / Katalonia</t>
  </si>
  <si>
    <t>WINA BIAŁE</t>
  </si>
  <si>
    <t>AOC Chablis / Burgundia</t>
  </si>
  <si>
    <t>białe, wytrawne</t>
  </si>
  <si>
    <t>chardonnay</t>
  </si>
  <si>
    <t>białe wytrawne</t>
  </si>
  <si>
    <t xml:space="preserve">Hiszpania </t>
  </si>
  <si>
    <t>Austria</t>
  </si>
  <si>
    <t>DAC Wachau 
lub
DAC Kremstal</t>
  </si>
  <si>
    <t>Nowa Zelandia</t>
  </si>
  <si>
    <t>Marlborough</t>
  </si>
  <si>
    <t>sauvignon blanc</t>
  </si>
  <si>
    <t>Polska</t>
  </si>
  <si>
    <t>dowolny</t>
  </si>
  <si>
    <t>białe, wtrawne</t>
  </si>
  <si>
    <t>dowolny szczep lub kupaż szczepów</t>
  </si>
  <si>
    <t>Usa</t>
  </si>
  <si>
    <t>Kalifornia</t>
  </si>
  <si>
    <t>Niemcy</t>
  </si>
  <si>
    <t xml:space="preserve">Qba Mosel </t>
  </si>
  <si>
    <t>DOC Sicilia</t>
  </si>
  <si>
    <t>grillo</t>
  </si>
  <si>
    <t>DOC Alto Adige</t>
  </si>
  <si>
    <t>pinot grigio</t>
  </si>
  <si>
    <t>WINA CZERWONE</t>
  </si>
  <si>
    <t>Argentyna</t>
  </si>
  <si>
    <t>Mendoza</t>
  </si>
  <si>
    <t>czerwone, wytrawne</t>
  </si>
  <si>
    <t>malbec</t>
  </si>
  <si>
    <t>AOC Medoc / Bordeaux</t>
  </si>
  <si>
    <t>merlot</t>
  </si>
  <si>
    <t xml:space="preserve">Polska </t>
  </si>
  <si>
    <t>DOCG Barolo / Piemont</t>
  </si>
  <si>
    <t>nebbiolo</t>
  </si>
  <si>
    <t>DOP Apulia</t>
  </si>
  <si>
    <t>primitivo</t>
  </si>
  <si>
    <t>Australia</t>
  </si>
  <si>
    <t>cabernet - sauvignon</t>
  </si>
  <si>
    <t>1.</t>
  </si>
  <si>
    <t>Włochy lub Francja lub Hiszpania</t>
  </si>
  <si>
    <t>dowolne</t>
  </si>
  <si>
    <t>dowolny , wino jednoszczepowe</t>
  </si>
  <si>
    <t>2.</t>
  </si>
  <si>
    <t>dowolny, wino jednoszczepowe</t>
  </si>
  <si>
    <t xml:space="preserve">0,75 L              </t>
  </si>
  <si>
    <t>Kraj pochodzenia</t>
  </si>
  <si>
    <t>Region / apelacja</t>
  </si>
  <si>
    <t>Rodzaj</t>
  </si>
  <si>
    <t>Szczep</t>
  </si>
  <si>
    <t>Typ opakowania</t>
  </si>
  <si>
    <t>Pojemność jednostkowa</t>
  </si>
  <si>
    <t>Razem</t>
  </si>
  <si>
    <t xml:space="preserve">Smak / jakość </t>
  </si>
  <si>
    <t>WINO BIAŁE TYPU: HOUSE / TZW. BANKIETOWE</t>
  </si>
  <si>
    <t>WINO CZERWONE TYPU: HOUSE / TZW. BANKIETOWE</t>
  </si>
  <si>
    <t>bib (bag in box)</t>
  </si>
  <si>
    <t>3 L / 5 L</t>
  </si>
  <si>
    <t>Dowolny region pochodzenia</t>
  </si>
  <si>
    <t>białe, musujace, półwytrawne (extra dry) lub półsłodkie (semi secco)</t>
  </si>
  <si>
    <t>butelka szklana</t>
  </si>
  <si>
    <t>dowolna apelacja</t>
  </si>
  <si>
    <t>dowolny kraj pochodzenia</t>
  </si>
  <si>
    <t>macabeo</t>
  </si>
  <si>
    <t>Cena jednostkowa netto (gwarantowana na okres 12 miesięcy) 
(w PLN )</t>
  </si>
  <si>
    <t xml:space="preserve">Argentyna </t>
  </si>
  <si>
    <t>torrontes</t>
  </si>
  <si>
    <t>Szacunkowe zapotrzebowanie  w okresie 12 miesięcy (szt.)</t>
  </si>
  <si>
    <t>Szacunkowa ilość w okresie 12 miesięcy (Litry.)</t>
  </si>
  <si>
    <t>Szacunkowa ilość w okresie 12 miesięcy (szt.)</t>
  </si>
  <si>
    <t>WINO BIAŁE</t>
  </si>
  <si>
    <t>butelka szklana, zakręcana</t>
  </si>
  <si>
    <t>WINO CZERWONE</t>
  </si>
  <si>
    <t xml:space="preserve">Włochy </t>
  </si>
  <si>
    <t>0,2 L</t>
  </si>
  <si>
    <t>WINO MUSUJĄCE</t>
  </si>
  <si>
    <t>0,187 L</t>
  </si>
  <si>
    <t>wartość łączna netto część II</t>
  </si>
  <si>
    <t>wartość łączna netto część III</t>
  </si>
  <si>
    <t>wartość łączna netto część V</t>
  </si>
  <si>
    <t>Wartość  total netto w okresie 12 miesięcy
(w PLN netto)</t>
  </si>
  <si>
    <t>WINO FRIZZANTE</t>
  </si>
  <si>
    <t>keg jednorazowy lub wielorazowy</t>
  </si>
  <si>
    <t>powyżej 10 l</t>
  </si>
  <si>
    <t>Szacunkowa ilość w okresie 12 miesięcy (LITRY)</t>
  </si>
  <si>
    <t>Włochy, Francja, Hiszpania lub Niemcy</t>
  </si>
  <si>
    <t>Cena jednostkowa (za litr) netto (gwarantowana na okres 12 miesięcy) 
(w PLN )</t>
  </si>
  <si>
    <t>GRUPA</t>
  </si>
  <si>
    <t>WINO GRZANE CZERWONE</t>
  </si>
  <si>
    <t>czerwone</t>
  </si>
  <si>
    <t>1,0 l</t>
  </si>
  <si>
    <r>
      <t xml:space="preserve">białe, wytrawne lub półwytrawne,musujące,  </t>
    </r>
    <r>
      <rPr>
        <sz val="10"/>
        <color rgb="FF000000"/>
        <rFont val="Calibri"/>
        <family val="2"/>
        <charset val="238"/>
        <scheme val="minor"/>
      </rPr>
      <t>bezalkoholowe</t>
    </r>
  </si>
  <si>
    <r>
      <t xml:space="preserve">białe, wytrawne lub półwytrawne, </t>
    </r>
    <r>
      <rPr>
        <sz val="10"/>
        <color rgb="FF000000"/>
        <rFont val="Calibri"/>
        <family val="2"/>
        <charset val="238"/>
        <scheme val="minor"/>
      </rPr>
      <t>bezalkoholowe</t>
    </r>
  </si>
  <si>
    <r>
      <t xml:space="preserve">czerwone, wytrawne lub półwytrawne </t>
    </r>
    <r>
      <rPr>
        <sz val="10"/>
        <color rgb="FF000000"/>
        <rFont val="Calibri"/>
        <family val="2"/>
        <charset val="238"/>
        <scheme val="minor"/>
      </rPr>
      <t>bezalkoholowe</t>
    </r>
  </si>
  <si>
    <t xml:space="preserve">pinot grigio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</si>
  <si>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</si>
  <si>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</si>
  <si>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</si>
  <si>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</si>
  <si>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</si>
  <si>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</si>
  <si>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</si>
  <si>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</si>
  <si>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</si>
  <si>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</si>
  <si>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</si>
  <si>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</si>
  <si>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</si>
  <si>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</si>
  <si>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</si>
  <si>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</si>
  <si>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</si>
  <si>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</si>
  <si>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</si>
  <si>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</si>
  <si>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</si>
  <si>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</si>
  <si>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</si>
  <si>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</si>
  <si>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</si>
  <si>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</si>
  <si>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</si>
  <si>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</si>
  <si>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</si>
  <si>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</si>
  <si>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</si>
  <si>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Część I - BAZA DO KARTY WIN</t>
  </si>
  <si>
    <t xml:space="preserve">
Proszę podać konkretną nazwę oferowanego  produktu </t>
  </si>
  <si>
    <t xml:space="preserve">
łączna wartość  netto w okresie 12 miesięcy
(w PLN)</t>
  </si>
  <si>
    <t xml:space="preserve">PROPOZYCJA 2 - 
dla segmentu obiektów CZTEROGWIAZDKOWYCH I PIĘCIOGWIAZDKOWYCH
</t>
  </si>
  <si>
    <t xml:space="preserve">PROPOZYCJA 1 - 
dla segmentu obiektów NIESKATEGORYZOWANYCH I TRZYGWIAZDKOWYCH 
</t>
  </si>
  <si>
    <t xml:space="preserve">wartość łączna netto </t>
  </si>
  <si>
    <t>wartość łączna netto część IV</t>
  </si>
  <si>
    <t>białe, musujace, półwytrawne (extra dry / extra sec)</t>
  </si>
  <si>
    <t>DOCG Chianti Superiore lub DOCG Chianti Classico/ Toskania</t>
  </si>
  <si>
    <t>minimum 80 % Sangiovese</t>
  </si>
  <si>
    <t>białe, wytrawne lub półwytrawne</t>
  </si>
  <si>
    <t>czerwone, wytrawne lub półwytrawne bezalkoholowe</t>
  </si>
  <si>
    <t>dowolny , wino jednoszczepowe lub kupaż szczepów</t>
  </si>
  <si>
    <t>dowolny, wino jednoszczepowe lub kupaż szczepów</t>
  </si>
  <si>
    <t xml:space="preserve">tempranillo lub garnacha
</t>
  </si>
  <si>
    <t>syrah lub pinot noir</t>
  </si>
  <si>
    <t>dowolny szcep lub kupaż szczepów l</t>
  </si>
  <si>
    <t xml:space="preserve">Dowolny region pochodzenia (nie Apulia i nie Piemont) </t>
  </si>
  <si>
    <t>PARAMETRY</t>
  </si>
  <si>
    <r>
      <rPr>
        <b/>
        <sz val="14"/>
        <color rgb="FF000000"/>
        <rFont val="Calibri"/>
        <family val="2"/>
        <charset val="238"/>
        <scheme val="minor"/>
      </rPr>
      <t>UWAGI OFERENTA</t>
    </r>
    <r>
      <rPr>
        <b/>
        <sz val="12"/>
        <color indexed="8"/>
        <rFont val="Calibri"/>
        <family val="2"/>
        <charset val="238"/>
        <scheme val="minor"/>
      </rPr>
      <t xml:space="preserve">
tutaj proszę podać inne istotne informacje</t>
    </r>
  </si>
  <si>
    <t>PROPOZYCJA</t>
  </si>
  <si>
    <t>Część III - WINA DO MINIBARÓW</t>
  </si>
  <si>
    <t>Część IV - WINA TYPU "HOUSE" W DUŻYCH OPAKOWANIACH (3 l / 5 l)  -
 proszę podać propozycję kompletu (wino białe i wino czerwone) z jednego kraju, najlepiej z jednego regionu i winnicy - WYMÓG TEN NIE DOTYCZY WINA GRZANEGO</t>
  </si>
  <si>
    <t>Część II - WINA TYPU "HOUSE"
 proszę podać propozycję kompletu (wino białe i wino czerwone) z jednego kraju, najlepiej z jednego regionu i winnicy - WYMÓG TEN NIE DOTYCZY WINA GRZANEGO</t>
  </si>
  <si>
    <t>Centralo Otago lub Marlborough lub Hawke's Bay</t>
  </si>
  <si>
    <t>pinot noir lub
cabernet sauvignon</t>
  </si>
  <si>
    <t>gruner veltliner lub riesling</t>
  </si>
  <si>
    <t>riesling lub muller - thurgau</t>
  </si>
  <si>
    <t>Część V - WINA MUSUJĄCE W KEGACH,
cena powinna zawierać użyczenie sprzętu do nalewania (chłodziarka + kran)</t>
  </si>
  <si>
    <t>Załącznik nr 3 - Arkusz Cenowy</t>
  </si>
  <si>
    <t>Dotyczy: sprzedaży i dostawy win na potrzeby Grupy Kapitałowej Polski Holding Hotelowy</t>
  </si>
  <si>
    <t>Miejsca dostaw: Wyszczególnione w Załączniku nr 5 - Wykaz jednostek objętych zapytaniem ofertowym</t>
  </si>
  <si>
    <t>NIP firmy/oferenta:</t>
  </si>
  <si>
    <t>Odpowiadając na zapytanie ofertowe dotyczące: 
sprzedaży i dostawy win na potrzeby Grupy Kapitałowej Polski Holding Hotelowy</t>
  </si>
  <si>
    <t>Komentarz</t>
  </si>
  <si>
    <t>Odpowiedź</t>
  </si>
  <si>
    <t>KRYTERIA OCENY DLA CZĘŚCI I-V</t>
  </si>
  <si>
    <t>Pozostałe warunki</t>
  </si>
  <si>
    <t xml:space="preserve">Proponowane wina są dostępne tylko dla branży Horeca (nie są dostępne w  sieciach handlowych). 
W odpowiedzi proszę o wskazanie ilości spośród proponowanych etykiet, które są dedykowane wyłącznie dla braży Horeca. </t>
  </si>
  <si>
    <t xml:space="preserve">Udzielenie minimum 20 % rabatu na pozostałe pozycje (nie wskazane w formularzu) z oferty produktowej cennika podstawowego oferenta. 
W odpowiedzi proszę o wskazanie % wartości rabatu jaki zostanie przyznany dla pozostałego asortymentu, nieujętego w częściach I-V. </t>
  </si>
  <si>
    <t xml:space="preserve"> wartość łączna netto części I - V - DLA SEGMENTU OBIEKTÓW NIESKATEGORYZOWANYCH I 3-GWIAZDKOWYCH</t>
  </si>
  <si>
    <t xml:space="preserve"> wartość łączna netto części I - V - DLA SEGMENTU OBIEKTÓW 4-GWIAZDKOWYCH I 5-GWIAZDKOWYCH</t>
  </si>
  <si>
    <t>* UWAGA: Szacunkowe ilości asortymentu podane w tabeli powyżej określone zostały jedynie na potrzeby porównania ofert w postępowaniu zakupowym i nie stanowią zobowiązania Zamawiającego do ich wykonania ani nie dają prawa Wykonawcy do roszczeń wynikających z niewykonania powyższych ilości w okresie obowiązywania Umowy. Dostawy realizowane będą przez cały okres trwania Umowy, zgodnie z bieżącymi potrzebami Zamawiającego.
Zamawiający dopuszcza zawarcie Umowy z więcej niż jednym Oferentem, co może mieć wpływ na ilości zamawiane w trakcie trwania ewentualnej Umowy.</t>
  </si>
  <si>
    <t xml:space="preserve">Minimum logistyczne dla bezpłatnej dostawy (minimalna wartość jednorazowej dostawy, nie wyzsze niż 300 zł netto).
W odpowiedzi proszę wskazać oferowaną wartość minimalnego zamówienia. </t>
  </si>
  <si>
    <t>Gotowość do organizacji szkoleń tematycznych 4 razy w roku we wskazanej lokalizacji Zamawiającego - dotyczy oferentów ubiegających się o udzielenie zamówienia w części I. 
W odpowiedzi proszę wpisać Tak lub Nie.</t>
  </si>
  <si>
    <t xml:space="preserve">Gwarancja niezmienności cen podanych w częściach I-V przez okres 12 miesięcy od zawarcia umowy. 
W odpowiedzi proszę wpisać Tak lub Nie. Jeśli odpowiedź Nie, prośba o wskazanie okresu gwarancji cen w polu komentarz. </t>
  </si>
  <si>
    <t xml:space="preserve">Czas realizacji zamówienia - preferowane 2 dni robocze od daty jego złożenia. 
W odpowiedzi proszę wskazać oferowany czas realizacji zamówienia w dniach. </t>
  </si>
  <si>
    <t xml:space="preserve">Posiadanie w swojej ofercie szerokiego (łącznie minimum 100 etykiet)  wyboru win (białe, czerwone, różowe) z wielu regionów świata, szczególnie z regionów i krajów wskazanych w formularzu. 
W odpowiedzi proszę o wskazanie ilości dostępnych etykiet na dzień złożenia oferty. </t>
  </si>
  <si>
    <t>Dodatkowe warunki handlowe, korzyści zaproponowane przez Oferenta.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</si>
</sst>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indexed="8"/>
      <name val="Calibri"/>
      <family val="2"/>
      <charset val="1"/>
    </font>
    <font>
      <i/>
      <sz val="11"/>
      <color theme="1"/>
      <name val="Lato"/>
      <family val="2"/>
      <charset val="238"/>
    </font>
    <font>
      <b/>
      <sz val="12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u/>
      <sz val="11"/>
      <color theme="1"/>
      <name val="Lato"/>
      <family val="2"/>
      <charset val="238"/>
    </font>
    <font>
      <b/>
      <sz val="11"/>
      <color rgb="FFFF0000"/>
      <name val="Lato"/>
      <family val="2"/>
      <charset val="238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8"/>
      <name val="Calibri"/>
      <family val="2"/>
      <charset val="238"/>
      <scheme val="minor"/>
    </font>
    <font>
      <sz val="12"/>
      <color theme="1"/>
      <name val="Lato"/>
      <family val="2"/>
      <charset val="238"/>
    </font>
    <font>
      <b/>
      <sz val="12"/>
      <color indexed="8"/>
      <name val="Calibri"/>
      <family val="2"/>
      <scheme val="minor"/>
    </font>
    <font>
      <b/>
      <sz val="14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4"/>
      <color theme="1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6"/>
      <color theme="1"/>
      <name val="Lato"/>
      <family val="2"/>
      <charset val="238"/>
    </font>
    <font>
      <b/>
      <sz val="14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Lato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1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6" fillId="5" borderId="7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2" fillId="3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8" fontId="16" fillId="3" borderId="1" xfId="0" applyNumberFormat="1" applyFont="1" applyFill="1" applyBorder="1" applyAlignment="1">
      <alignment horizontal="right" vertical="center" wrapText="1"/>
    </xf>
    <xf numFmtId="8" fontId="16" fillId="3" borderId="7" xfId="0" applyNumberFormat="1" applyFont="1" applyFill="1" applyBorder="1" applyAlignment="1">
      <alignment horizontal="right" vertical="center" wrapText="1"/>
    </xf>
    <xf numFmtId="8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8" fontId="25" fillId="0" borderId="1" xfId="0" applyNumberFormat="1" applyFont="1" applyBorder="1" applyAlignment="1">
      <alignment horizontal="center" vertical="center"/>
    </xf>
    <xf numFmtId="8" fontId="25" fillId="5" borderId="1" xfId="0" applyNumberFormat="1" applyFont="1" applyFill="1" applyBorder="1" applyAlignment="1">
      <alignment horizontal="center" vertical="center"/>
    </xf>
    <xf numFmtId="49" fontId="25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8" fontId="25" fillId="4" borderId="1" xfId="0" applyNumberFormat="1" applyFont="1" applyFill="1" applyBorder="1" applyAlignment="1">
      <alignment horizontal="center" vertical="center"/>
    </xf>
    <xf numFmtId="49" fontId="26" fillId="5" borderId="1" xfId="0" applyNumberFormat="1" applyFont="1" applyFill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/>
    </xf>
    <xf numFmtId="0" fontId="26" fillId="5" borderId="7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/>
    <xf numFmtId="0" fontId="2" fillId="0" borderId="2" xfId="0" applyFont="1" applyBorder="1"/>
    <xf numFmtId="0" fontId="25" fillId="0" borderId="7" xfId="0" applyFont="1" applyBorder="1" applyAlignment="1">
      <alignment horizontal="center" vertical="center"/>
    </xf>
    <xf numFmtId="164" fontId="2" fillId="5" borderId="1" xfId="0" applyNumberFormat="1" applyFont="1" applyFill="1" applyBorder="1"/>
    <xf numFmtId="0" fontId="20" fillId="0" borderId="0" xfId="0" applyFont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8" fontId="20" fillId="3" borderId="1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4" fillId="3" borderId="2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horizontal="left" vertical="center"/>
    </xf>
    <xf numFmtId="9" fontId="36" fillId="3" borderId="2" xfId="0" applyNumberFormat="1" applyFont="1" applyFill="1" applyBorder="1" applyAlignment="1">
      <alignment horizontal="center" vertical="center"/>
    </xf>
    <xf numFmtId="9" fontId="36" fillId="3" borderId="3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37" fillId="5" borderId="5" xfId="4" applyFont="1" applyFill="1" applyBorder="1" applyAlignment="1">
      <alignment horizontal="left" vertical="center" wrapText="1"/>
    </xf>
    <xf numFmtId="0" fontId="37" fillId="5" borderId="10" xfId="4" applyFont="1" applyFill="1" applyBorder="1" applyAlignment="1">
      <alignment horizontal="left" vertical="center" wrapText="1"/>
    </xf>
    <xf numFmtId="0" fontId="37" fillId="5" borderId="11" xfId="4" applyFont="1" applyFill="1" applyBorder="1" applyAlignment="1">
      <alignment horizontal="left" vertical="center" wrapText="1"/>
    </xf>
    <xf numFmtId="0" fontId="37" fillId="5" borderId="13" xfId="4" applyFont="1" applyFill="1" applyBorder="1" applyAlignment="1">
      <alignment horizontal="left" vertical="center" wrapText="1"/>
    </xf>
    <xf numFmtId="0" fontId="37" fillId="5" borderId="12" xfId="4" applyFont="1" applyFill="1" applyBorder="1" applyAlignment="1">
      <alignment horizontal="left" vertical="center" wrapText="1"/>
    </xf>
    <xf numFmtId="0" fontId="37" fillId="5" borderId="14" xfId="4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9" fontId="13" fillId="5" borderId="2" xfId="0" applyNumberFormat="1" applyFont="1" applyFill="1" applyBorder="1" applyAlignment="1">
      <alignment horizontal="center" vertical="center"/>
    </xf>
    <xf numFmtId="9" fontId="13" fillId="5" borderId="3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35" fillId="3" borderId="4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11" fillId="0" borderId="1" xfId="2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10" fontId="6" fillId="4" borderId="2" xfId="3" applyNumberFormat="1" applyFont="1" applyFill="1" applyBorder="1" applyAlignment="1">
      <alignment horizontal="center" vertical="center"/>
    </xf>
    <xf numFmtId="10" fontId="6" fillId="4" borderId="3" xfId="3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</cellXfs>
  <cellStyles count="7">
    <cellStyle name="Dziesiętny 2" xfId="6" xr:uid="{BB85B44B-0BD7-484D-B468-5C7F2A73CA47}"/>
    <cellStyle name="Excel Built-in Normal" xfId="1" xr:uid="{00000000-0005-0000-0000-000000000000}"/>
    <cellStyle name="Hiperłącze" xfId="2" builtinId="8"/>
    <cellStyle name="Normalny" xfId="0" builtinId="0"/>
    <cellStyle name="Normalny 2" xfId="4" xr:uid="{DABBF067-20CC-4A36-B840-6F10C1177352}"/>
    <cellStyle name="Procentowy" xfId="3" builtinId="5"/>
    <cellStyle name="Walutowy 2" xfId="5" xr:uid="{A6E75F18-66C8-4B95-B029-E942C1D0000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2:P111"/>
  <sheetViews>
    <sheetView tabSelected="1" topLeftCell="A10" zoomScale="50" zoomScaleNormal="50" workbookViewId="0">
      <selection activeCell="J32" sqref="J32"/>
    </sheetView>
  </sheetViews>
  <sheetFormatPr defaultColWidth="8.85546875" defaultRowHeight="14.25" x14ac:dyDescent="0.2"/>
  <cols>
    <col min="1" max="1" width="3.28515625" style="1" customWidth="1"/>
    <col min="2" max="2" width="5.7109375" style="1" customWidth="1"/>
    <col min="3" max="3" width="63.7109375" style="1" customWidth="1"/>
    <col min="4" max="4" width="19.5703125" style="1" customWidth="1"/>
    <col min="5" max="5" width="23.7109375" style="1" customWidth="1"/>
    <col min="6" max="6" width="27.85546875" style="1" customWidth="1"/>
    <col min="7" max="7" width="23.85546875" style="1" customWidth="1"/>
    <col min="8" max="8" width="20.140625" style="1" customWidth="1"/>
    <col min="9" max="9" width="17.85546875" style="1" customWidth="1"/>
    <col min="10" max="10" width="19.5703125" style="1" customWidth="1"/>
    <col min="11" max="11" width="56.28515625" style="1" customWidth="1"/>
    <col min="12" max="12" width="29.140625" style="1" customWidth="1"/>
    <col min="13" max="13" width="28.28515625" style="1" customWidth="1"/>
    <col min="14" max="14" width="59.7109375" style="1" customWidth="1"/>
    <col min="15" max="15" width="32.42578125" style="1" customWidth="1"/>
    <col min="16" max="16" width="25.85546875" style="1" customWidth="1"/>
    <col min="17" max="16384" width="8.85546875" style="1"/>
  </cols>
  <sheetData>
    <row r="2" spans="2:8" ht="27" customHeight="1" x14ac:dyDescent="0.2">
      <c r="B2" s="100" t="s">
        <v>185</v>
      </c>
      <c r="C2" s="101"/>
      <c r="D2" s="101"/>
      <c r="E2" s="101"/>
      <c r="F2" s="101"/>
      <c r="G2" s="101"/>
      <c r="H2" s="101"/>
    </row>
    <row r="3" spans="2:8" ht="39" customHeight="1" x14ac:dyDescent="0.2">
      <c r="B3" s="102" t="s">
        <v>7</v>
      </c>
      <c r="C3" s="103"/>
      <c r="D3" s="103"/>
      <c r="E3" s="103"/>
      <c r="F3" s="103"/>
      <c r="G3" s="103"/>
      <c r="H3" s="103"/>
    </row>
    <row r="4" spans="2:8" ht="42" customHeight="1" x14ac:dyDescent="0.2">
      <c r="B4" s="104" t="s">
        <v>186</v>
      </c>
      <c r="C4" s="104"/>
      <c r="D4" s="104"/>
      <c r="E4" s="104"/>
      <c r="F4" s="104"/>
      <c r="G4" s="104"/>
      <c r="H4" s="104"/>
    </row>
    <row r="5" spans="2:8" ht="69.599999999999994" customHeight="1" x14ac:dyDescent="0.2">
      <c r="B5" s="105" t="s">
        <v>9</v>
      </c>
      <c r="C5" s="105"/>
      <c r="D5" s="105"/>
      <c r="E5" s="105"/>
      <c r="F5" s="105"/>
      <c r="G5" s="105"/>
      <c r="H5" s="105"/>
    </row>
    <row r="6" spans="2:8" ht="30.75" customHeight="1" x14ac:dyDescent="0.2">
      <c r="B6" s="106" t="s">
        <v>187</v>
      </c>
      <c r="C6" s="106"/>
      <c r="D6" s="106"/>
      <c r="E6" s="106"/>
      <c r="F6" s="106"/>
      <c r="G6" s="106"/>
      <c r="H6" s="106"/>
    </row>
    <row r="7" spans="2:8" s="2" customFormat="1" ht="22.9" customHeight="1" x14ac:dyDescent="0.25">
      <c r="B7" s="107" t="s">
        <v>8</v>
      </c>
      <c r="C7" s="107"/>
      <c r="D7" s="107"/>
      <c r="E7" s="107"/>
      <c r="F7" s="107"/>
      <c r="G7" s="107"/>
      <c r="H7" s="107"/>
    </row>
    <row r="8" spans="2:8" ht="22.15" customHeight="1" x14ac:dyDescent="0.2">
      <c r="B8" s="105" t="s">
        <v>0</v>
      </c>
      <c r="C8" s="105"/>
      <c r="D8" s="108"/>
      <c r="E8" s="108"/>
      <c r="F8" s="108"/>
      <c r="G8" s="108"/>
      <c r="H8" s="108"/>
    </row>
    <row r="9" spans="2:8" ht="22.15" customHeight="1" x14ac:dyDescent="0.2">
      <c r="B9" s="105" t="s">
        <v>1</v>
      </c>
      <c r="C9" s="105"/>
      <c r="D9" s="108"/>
      <c r="E9" s="108"/>
      <c r="F9" s="108"/>
      <c r="G9" s="108"/>
      <c r="H9" s="108"/>
    </row>
    <row r="10" spans="2:8" ht="22.15" customHeight="1" x14ac:dyDescent="0.2">
      <c r="B10" s="105" t="s">
        <v>2</v>
      </c>
      <c r="C10" s="105"/>
      <c r="D10" s="108"/>
      <c r="E10" s="108"/>
      <c r="F10" s="108"/>
      <c r="G10" s="108"/>
      <c r="H10" s="108"/>
    </row>
    <row r="11" spans="2:8" ht="22.15" customHeight="1" x14ac:dyDescent="0.2">
      <c r="B11" s="126" t="s">
        <v>188</v>
      </c>
      <c r="C11" s="127"/>
      <c r="D11" s="123"/>
      <c r="E11" s="124"/>
      <c r="F11" s="124"/>
      <c r="G11" s="124"/>
      <c r="H11" s="125"/>
    </row>
    <row r="12" spans="2:8" ht="22.15" customHeight="1" x14ac:dyDescent="0.2">
      <c r="B12" s="105" t="s">
        <v>3</v>
      </c>
      <c r="C12" s="105"/>
      <c r="D12" s="108"/>
      <c r="E12" s="108"/>
      <c r="F12" s="108"/>
      <c r="G12" s="108"/>
      <c r="H12" s="108"/>
    </row>
    <row r="13" spans="2:8" ht="22.15" customHeight="1" x14ac:dyDescent="0.25">
      <c r="B13" s="105" t="s">
        <v>4</v>
      </c>
      <c r="C13" s="105"/>
      <c r="D13" s="110"/>
      <c r="E13" s="110"/>
      <c r="F13" s="108"/>
      <c r="G13" s="108"/>
      <c r="H13" s="108"/>
    </row>
    <row r="14" spans="2:8" ht="22.15" customHeight="1" x14ac:dyDescent="0.2">
      <c r="B14" s="109" t="s">
        <v>5</v>
      </c>
      <c r="C14" s="109"/>
      <c r="D14" s="108"/>
      <c r="E14" s="108"/>
      <c r="F14" s="108"/>
      <c r="G14" s="108"/>
      <c r="H14" s="108"/>
    </row>
    <row r="15" spans="2:8" ht="22.15" customHeight="1" x14ac:dyDescent="0.2">
      <c r="B15" s="109" t="s">
        <v>6</v>
      </c>
      <c r="C15" s="109"/>
      <c r="D15" s="108"/>
      <c r="E15" s="108"/>
      <c r="F15" s="108"/>
      <c r="G15" s="108"/>
      <c r="H15" s="108"/>
    </row>
    <row r="16" spans="2:8" ht="41.45" customHeight="1" x14ac:dyDescent="0.2">
      <c r="B16" s="111" t="s">
        <v>189</v>
      </c>
      <c r="C16" s="111"/>
      <c r="D16" s="111"/>
      <c r="E16" s="111"/>
      <c r="F16" s="111"/>
      <c r="G16" s="111"/>
      <c r="H16" s="111"/>
    </row>
    <row r="17" spans="2:16" ht="64.150000000000006" customHeight="1" x14ac:dyDescent="0.2">
      <c r="B17" s="85" t="s">
        <v>156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2:16" ht="64.150000000000006" customHeight="1" x14ac:dyDescent="0.2">
      <c r="B18" s="114" t="s">
        <v>174</v>
      </c>
      <c r="C18" s="115"/>
      <c r="D18" s="115"/>
      <c r="E18" s="115"/>
      <c r="F18" s="115"/>
      <c r="G18" s="115"/>
      <c r="H18" s="115"/>
      <c r="I18" s="115"/>
      <c r="J18" s="116"/>
      <c r="K18" s="86" t="s">
        <v>160</v>
      </c>
      <c r="L18" s="86"/>
      <c r="M18" s="86"/>
      <c r="N18" s="86" t="s">
        <v>159</v>
      </c>
      <c r="O18" s="86"/>
      <c r="P18" s="86"/>
    </row>
    <row r="19" spans="2:16" s="11" customFormat="1" ht="105.75" customHeight="1" x14ac:dyDescent="0.2">
      <c r="B19" s="9" t="s">
        <v>11</v>
      </c>
      <c r="C19" s="10" t="s">
        <v>117</v>
      </c>
      <c r="D19" s="10" t="s">
        <v>76</v>
      </c>
      <c r="E19" s="10" t="s">
        <v>77</v>
      </c>
      <c r="F19" s="10" t="s">
        <v>78</v>
      </c>
      <c r="G19" s="10" t="s">
        <v>79</v>
      </c>
      <c r="H19" s="10" t="s">
        <v>80</v>
      </c>
      <c r="I19" s="10" t="s">
        <v>81</v>
      </c>
      <c r="J19" s="10" t="s">
        <v>97</v>
      </c>
      <c r="K19" s="10" t="s">
        <v>157</v>
      </c>
      <c r="L19" s="10" t="s">
        <v>94</v>
      </c>
      <c r="M19" s="10" t="s">
        <v>158</v>
      </c>
      <c r="N19" s="10" t="s">
        <v>157</v>
      </c>
      <c r="O19" s="10" t="s">
        <v>94</v>
      </c>
      <c r="P19" s="10" t="s">
        <v>110</v>
      </c>
    </row>
    <row r="20" spans="2:16" ht="25.15" customHeight="1" x14ac:dyDescent="0.2">
      <c r="B20" s="4" t="s">
        <v>69</v>
      </c>
      <c r="C20" s="92" t="s">
        <v>19</v>
      </c>
      <c r="D20" s="23" t="s">
        <v>20</v>
      </c>
      <c r="E20" s="23" t="s">
        <v>21</v>
      </c>
      <c r="F20" s="23" t="s">
        <v>22</v>
      </c>
      <c r="G20" s="26" t="s">
        <v>23</v>
      </c>
      <c r="H20" s="27" t="s">
        <v>90</v>
      </c>
      <c r="I20" s="28" t="s">
        <v>24</v>
      </c>
      <c r="J20" s="23">
        <v>3000</v>
      </c>
      <c r="K20" s="35"/>
      <c r="L20" s="24">
        <v>0</v>
      </c>
      <c r="M20" s="25">
        <f>L20*J20</f>
        <v>0</v>
      </c>
      <c r="N20" s="13"/>
      <c r="O20" s="38">
        <v>0</v>
      </c>
      <c r="P20" s="25">
        <f>O20*J20</f>
        <v>0</v>
      </c>
    </row>
    <row r="21" spans="2:16" ht="25.15" customHeight="1" x14ac:dyDescent="0.2">
      <c r="B21" s="4" t="s">
        <v>73</v>
      </c>
      <c r="C21" s="93"/>
      <c r="D21" s="23" t="s">
        <v>20</v>
      </c>
      <c r="E21" s="23" t="s">
        <v>25</v>
      </c>
      <c r="F21" s="23" t="s">
        <v>26</v>
      </c>
      <c r="G21" s="26" t="s">
        <v>23</v>
      </c>
      <c r="H21" s="27" t="s">
        <v>90</v>
      </c>
      <c r="I21" s="28" t="s">
        <v>24</v>
      </c>
      <c r="J21" s="23">
        <v>1500</v>
      </c>
      <c r="K21" s="35"/>
      <c r="L21" s="24">
        <v>0</v>
      </c>
      <c r="M21" s="25">
        <f t="shared" ref="M21:M50" si="0">L21*J21</f>
        <v>0</v>
      </c>
      <c r="N21" s="13"/>
      <c r="O21" s="38">
        <v>0</v>
      </c>
      <c r="P21" s="25">
        <f t="shared" ref="P21:P52" si="1">O21*J21</f>
        <v>0</v>
      </c>
    </row>
    <row r="22" spans="2:16" ht="49.5" customHeight="1" x14ac:dyDescent="0.2">
      <c r="B22" s="4" t="s">
        <v>125</v>
      </c>
      <c r="C22" s="93"/>
      <c r="D22" s="23" t="s">
        <v>92</v>
      </c>
      <c r="E22" s="23" t="s">
        <v>88</v>
      </c>
      <c r="F22" s="23" t="s">
        <v>89</v>
      </c>
      <c r="G22" s="26" t="s">
        <v>46</v>
      </c>
      <c r="H22" s="27" t="s">
        <v>90</v>
      </c>
      <c r="I22" s="28" t="s">
        <v>24</v>
      </c>
      <c r="J22" s="23">
        <v>1200</v>
      </c>
      <c r="K22" s="35"/>
      <c r="L22" s="24">
        <v>0</v>
      </c>
      <c r="M22" s="25">
        <f t="shared" si="0"/>
        <v>0</v>
      </c>
      <c r="N22" s="13"/>
      <c r="O22" s="38">
        <v>0</v>
      </c>
      <c r="P22" s="25">
        <f t="shared" si="1"/>
        <v>0</v>
      </c>
    </row>
    <row r="23" spans="2:16" ht="29.25" customHeight="1" x14ac:dyDescent="0.2">
      <c r="B23" s="4" t="s">
        <v>126</v>
      </c>
      <c r="C23" s="93"/>
      <c r="D23" s="23" t="s">
        <v>27</v>
      </c>
      <c r="E23" s="23" t="s">
        <v>28</v>
      </c>
      <c r="F23" s="23" t="s">
        <v>26</v>
      </c>
      <c r="G23" s="26" t="s">
        <v>29</v>
      </c>
      <c r="H23" s="27" t="s">
        <v>90</v>
      </c>
      <c r="I23" s="28" t="s">
        <v>24</v>
      </c>
      <c r="J23" s="23">
        <v>90</v>
      </c>
      <c r="K23" s="23"/>
      <c r="L23" s="25">
        <v>0</v>
      </c>
      <c r="M23" s="25">
        <f t="shared" si="0"/>
        <v>0</v>
      </c>
      <c r="N23" s="13"/>
      <c r="O23" s="38">
        <v>0</v>
      </c>
      <c r="P23" s="25">
        <f t="shared" si="1"/>
        <v>0</v>
      </c>
    </row>
    <row r="24" spans="2:16" ht="28.5" customHeight="1" x14ac:dyDescent="0.2">
      <c r="B24" s="4" t="s">
        <v>127</v>
      </c>
      <c r="C24" s="93"/>
      <c r="D24" s="23" t="s">
        <v>27</v>
      </c>
      <c r="E24" s="23" t="s">
        <v>28</v>
      </c>
      <c r="F24" s="23" t="s">
        <v>163</v>
      </c>
      <c r="G24" s="26" t="s">
        <v>29</v>
      </c>
      <c r="H24" s="27" t="s">
        <v>90</v>
      </c>
      <c r="I24" s="28" t="s">
        <v>24</v>
      </c>
      <c r="J24" s="23">
        <v>30</v>
      </c>
      <c r="K24" s="23"/>
      <c r="L24" s="25">
        <v>0</v>
      </c>
      <c r="M24" s="25">
        <f t="shared" si="0"/>
        <v>0</v>
      </c>
      <c r="N24" s="13"/>
      <c r="O24" s="38">
        <v>0</v>
      </c>
      <c r="P24" s="25">
        <f t="shared" si="1"/>
        <v>0</v>
      </c>
    </row>
    <row r="25" spans="2:16" ht="25.15" customHeight="1" x14ac:dyDescent="0.2">
      <c r="B25" s="4" t="s">
        <v>128</v>
      </c>
      <c r="C25" s="93"/>
      <c r="D25" s="23" t="s">
        <v>30</v>
      </c>
      <c r="E25" s="23" t="s">
        <v>31</v>
      </c>
      <c r="F25" s="23" t="s">
        <v>26</v>
      </c>
      <c r="G25" s="26" t="s">
        <v>29</v>
      </c>
      <c r="H25" s="27" t="s">
        <v>90</v>
      </c>
      <c r="I25" s="28" t="s">
        <v>24</v>
      </c>
      <c r="J25" s="28">
        <v>300</v>
      </c>
      <c r="K25" s="36"/>
      <c r="L25" s="24">
        <v>0</v>
      </c>
      <c r="M25" s="25">
        <f t="shared" si="0"/>
        <v>0</v>
      </c>
      <c r="N25" s="13"/>
      <c r="O25" s="38">
        <v>0</v>
      </c>
      <c r="P25" s="25">
        <f t="shared" si="1"/>
        <v>0</v>
      </c>
    </row>
    <row r="26" spans="2:16" ht="42.75" customHeight="1" x14ac:dyDescent="0.2">
      <c r="B26" s="4" t="s">
        <v>129</v>
      </c>
      <c r="C26" s="94"/>
      <c r="D26" s="23" t="s">
        <v>70</v>
      </c>
      <c r="E26" s="23" t="s">
        <v>88</v>
      </c>
      <c r="F26" s="23" t="s">
        <v>121</v>
      </c>
      <c r="G26" s="27" t="s">
        <v>74</v>
      </c>
      <c r="H26" s="27" t="s">
        <v>90</v>
      </c>
      <c r="I26" s="23" t="s">
        <v>75</v>
      </c>
      <c r="J26" s="28">
        <v>120</v>
      </c>
      <c r="K26" s="36"/>
      <c r="L26" s="24">
        <v>0</v>
      </c>
      <c r="M26" s="25">
        <f t="shared" si="0"/>
        <v>0</v>
      </c>
      <c r="N26" s="13"/>
      <c r="O26" s="38">
        <v>0</v>
      </c>
      <c r="P26" s="25">
        <f t="shared" si="1"/>
        <v>0</v>
      </c>
    </row>
    <row r="27" spans="2:16" ht="25.15" customHeight="1" x14ac:dyDescent="0.2">
      <c r="B27" s="4" t="s">
        <v>130</v>
      </c>
      <c r="C27" s="92" t="s">
        <v>32</v>
      </c>
      <c r="D27" s="23" t="s">
        <v>95</v>
      </c>
      <c r="E27" s="23" t="s">
        <v>88</v>
      </c>
      <c r="F27" s="23" t="s">
        <v>34</v>
      </c>
      <c r="G27" s="30" t="s">
        <v>96</v>
      </c>
      <c r="H27" s="27" t="s">
        <v>90</v>
      </c>
      <c r="I27" s="28" t="s">
        <v>24</v>
      </c>
      <c r="J27" s="28">
        <v>300</v>
      </c>
      <c r="K27" s="36"/>
      <c r="L27" s="24">
        <v>0</v>
      </c>
      <c r="M27" s="25">
        <f t="shared" si="0"/>
        <v>0</v>
      </c>
      <c r="N27" s="13"/>
      <c r="O27" s="38">
        <v>0</v>
      </c>
      <c r="P27" s="25">
        <f t="shared" si="1"/>
        <v>0</v>
      </c>
    </row>
    <row r="28" spans="2:16" ht="25.15" customHeight="1" x14ac:dyDescent="0.2">
      <c r="B28" s="4" t="s">
        <v>131</v>
      </c>
      <c r="C28" s="93"/>
      <c r="D28" s="23" t="s">
        <v>27</v>
      </c>
      <c r="E28" s="23" t="s">
        <v>33</v>
      </c>
      <c r="F28" s="23" t="s">
        <v>34</v>
      </c>
      <c r="G28" s="30" t="s">
        <v>35</v>
      </c>
      <c r="H28" s="27" t="s">
        <v>90</v>
      </c>
      <c r="I28" s="28" t="s">
        <v>24</v>
      </c>
      <c r="J28" s="28">
        <v>240</v>
      </c>
      <c r="K28" s="28"/>
      <c r="L28" s="25">
        <v>0</v>
      </c>
      <c r="M28" s="25">
        <f t="shared" ref="M28:M30" si="2">L28*J28</f>
        <v>0</v>
      </c>
      <c r="N28" s="13"/>
      <c r="O28" s="38">
        <v>0</v>
      </c>
      <c r="P28" s="25">
        <f t="shared" si="1"/>
        <v>0</v>
      </c>
    </row>
    <row r="29" spans="2:16" ht="25.15" customHeight="1" x14ac:dyDescent="0.2">
      <c r="B29" s="4" t="s">
        <v>132</v>
      </c>
      <c r="C29" s="93"/>
      <c r="D29" s="23" t="s">
        <v>27</v>
      </c>
      <c r="E29" s="23" t="s">
        <v>91</v>
      </c>
      <c r="F29" s="23" t="s">
        <v>34</v>
      </c>
      <c r="G29" s="30" t="s">
        <v>35</v>
      </c>
      <c r="H29" s="27" t="s">
        <v>90</v>
      </c>
      <c r="I29" s="28" t="s">
        <v>24</v>
      </c>
      <c r="J29" s="28">
        <v>720</v>
      </c>
      <c r="K29" s="36"/>
      <c r="L29" s="24">
        <v>0</v>
      </c>
      <c r="M29" s="25">
        <f t="shared" si="2"/>
        <v>0</v>
      </c>
      <c r="N29" s="13"/>
      <c r="O29" s="38">
        <v>0</v>
      </c>
      <c r="P29" s="25">
        <f t="shared" si="1"/>
        <v>0</v>
      </c>
    </row>
    <row r="30" spans="2:16" ht="25.15" customHeight="1" x14ac:dyDescent="0.2">
      <c r="B30" s="4" t="s">
        <v>133</v>
      </c>
      <c r="C30" s="93"/>
      <c r="D30" s="23" t="s">
        <v>37</v>
      </c>
      <c r="E30" s="23" t="s">
        <v>88</v>
      </c>
      <c r="F30" s="23" t="s">
        <v>36</v>
      </c>
      <c r="G30" s="30" t="s">
        <v>93</v>
      </c>
      <c r="H30" s="27" t="s">
        <v>90</v>
      </c>
      <c r="I30" s="28" t="s">
        <v>24</v>
      </c>
      <c r="J30" s="28">
        <v>720</v>
      </c>
      <c r="K30" s="36"/>
      <c r="L30" s="24">
        <v>0</v>
      </c>
      <c r="M30" s="25">
        <f t="shared" si="2"/>
        <v>0</v>
      </c>
      <c r="N30" s="13"/>
      <c r="O30" s="38">
        <v>0</v>
      </c>
      <c r="P30" s="25">
        <f t="shared" si="1"/>
        <v>0</v>
      </c>
    </row>
    <row r="31" spans="2:16" ht="25.15" customHeight="1" x14ac:dyDescent="0.2">
      <c r="B31" s="4" t="s">
        <v>134</v>
      </c>
      <c r="C31" s="93"/>
      <c r="D31" s="23" t="s">
        <v>20</v>
      </c>
      <c r="E31" s="23" t="s">
        <v>53</v>
      </c>
      <c r="F31" s="23" t="s">
        <v>34</v>
      </c>
      <c r="G31" s="30" t="s">
        <v>124</v>
      </c>
      <c r="H31" s="27" t="s">
        <v>90</v>
      </c>
      <c r="I31" s="28" t="s">
        <v>24</v>
      </c>
      <c r="J31" s="28">
        <v>720</v>
      </c>
      <c r="K31" s="36"/>
      <c r="L31" s="24">
        <v>0</v>
      </c>
      <c r="M31" s="25">
        <f t="shared" si="0"/>
        <v>0</v>
      </c>
      <c r="N31" s="13"/>
      <c r="O31" s="38">
        <v>0</v>
      </c>
      <c r="P31" s="25">
        <f t="shared" si="1"/>
        <v>0</v>
      </c>
    </row>
    <row r="32" spans="2:16" ht="41.25" customHeight="1" x14ac:dyDescent="0.2">
      <c r="B32" s="4" t="s">
        <v>135</v>
      </c>
      <c r="C32" s="93"/>
      <c r="D32" s="23" t="s">
        <v>38</v>
      </c>
      <c r="E32" s="23" t="s">
        <v>39</v>
      </c>
      <c r="F32" s="23" t="s">
        <v>34</v>
      </c>
      <c r="G32" s="30" t="s">
        <v>182</v>
      </c>
      <c r="H32" s="27" t="s">
        <v>90</v>
      </c>
      <c r="I32" s="28" t="s">
        <v>24</v>
      </c>
      <c r="J32" s="28">
        <v>240</v>
      </c>
      <c r="K32" s="36"/>
      <c r="L32" s="24">
        <v>0</v>
      </c>
      <c r="M32" s="25">
        <f t="shared" si="0"/>
        <v>0</v>
      </c>
      <c r="N32" s="13"/>
      <c r="O32" s="38">
        <v>0</v>
      </c>
      <c r="P32" s="25">
        <f t="shared" si="1"/>
        <v>0</v>
      </c>
    </row>
    <row r="33" spans="2:16" ht="25.15" customHeight="1" x14ac:dyDescent="0.2">
      <c r="B33" s="4" t="s">
        <v>136</v>
      </c>
      <c r="C33" s="93"/>
      <c r="D33" s="23" t="s">
        <v>40</v>
      </c>
      <c r="E33" s="23" t="s">
        <v>41</v>
      </c>
      <c r="F33" s="23" t="s">
        <v>34</v>
      </c>
      <c r="G33" s="30" t="s">
        <v>42</v>
      </c>
      <c r="H33" s="27" t="s">
        <v>90</v>
      </c>
      <c r="I33" s="28" t="s">
        <v>24</v>
      </c>
      <c r="J33" s="28">
        <v>1200</v>
      </c>
      <c r="K33" s="36"/>
      <c r="L33" s="24">
        <v>0</v>
      </c>
      <c r="M33" s="25">
        <f t="shared" si="0"/>
        <v>0</v>
      </c>
      <c r="N33" s="13"/>
      <c r="O33" s="38">
        <v>0</v>
      </c>
      <c r="P33" s="25">
        <f t="shared" si="1"/>
        <v>0</v>
      </c>
    </row>
    <row r="34" spans="2:16" ht="25.15" customHeight="1" x14ac:dyDescent="0.2">
      <c r="B34" s="4" t="s">
        <v>137</v>
      </c>
      <c r="C34" s="93"/>
      <c r="D34" s="23" t="s">
        <v>43</v>
      </c>
      <c r="E34" s="23" t="s">
        <v>44</v>
      </c>
      <c r="F34" s="23" t="s">
        <v>45</v>
      </c>
      <c r="G34" s="30" t="s">
        <v>46</v>
      </c>
      <c r="H34" s="27" t="s">
        <v>90</v>
      </c>
      <c r="I34" s="28" t="s">
        <v>24</v>
      </c>
      <c r="J34" s="28">
        <v>300</v>
      </c>
      <c r="K34" s="36"/>
      <c r="L34" s="24">
        <v>0</v>
      </c>
      <c r="M34" s="25">
        <f t="shared" si="0"/>
        <v>0</v>
      </c>
      <c r="N34" s="13"/>
      <c r="O34" s="38">
        <v>0</v>
      </c>
      <c r="P34" s="25">
        <f t="shared" si="1"/>
        <v>0</v>
      </c>
    </row>
    <row r="35" spans="2:16" ht="25.15" customHeight="1" x14ac:dyDescent="0.2">
      <c r="B35" s="4" t="s">
        <v>138</v>
      </c>
      <c r="C35" s="93"/>
      <c r="D35" s="23" t="s">
        <v>47</v>
      </c>
      <c r="E35" s="23" t="s">
        <v>48</v>
      </c>
      <c r="F35" s="23" t="s">
        <v>34</v>
      </c>
      <c r="G35" s="30" t="s">
        <v>35</v>
      </c>
      <c r="H35" s="27" t="s">
        <v>90</v>
      </c>
      <c r="I35" s="28" t="s">
        <v>24</v>
      </c>
      <c r="J35" s="28">
        <v>240</v>
      </c>
      <c r="K35" s="36"/>
      <c r="L35" s="24">
        <v>0</v>
      </c>
      <c r="M35" s="25">
        <f t="shared" si="0"/>
        <v>0</v>
      </c>
      <c r="N35" s="13"/>
      <c r="O35" s="38">
        <v>0</v>
      </c>
      <c r="P35" s="25">
        <f t="shared" si="1"/>
        <v>0</v>
      </c>
    </row>
    <row r="36" spans="2:16" ht="33" customHeight="1" x14ac:dyDescent="0.2">
      <c r="B36" s="4" t="s">
        <v>139</v>
      </c>
      <c r="C36" s="93"/>
      <c r="D36" s="23" t="s">
        <v>49</v>
      </c>
      <c r="E36" s="23" t="s">
        <v>50</v>
      </c>
      <c r="F36" s="23" t="s">
        <v>166</v>
      </c>
      <c r="G36" s="30" t="s">
        <v>183</v>
      </c>
      <c r="H36" s="27" t="s">
        <v>90</v>
      </c>
      <c r="I36" s="28" t="s">
        <v>24</v>
      </c>
      <c r="J36" s="28">
        <v>720</v>
      </c>
      <c r="K36" s="36"/>
      <c r="L36" s="24">
        <v>0</v>
      </c>
      <c r="M36" s="25">
        <f t="shared" si="0"/>
        <v>0</v>
      </c>
      <c r="N36" s="13"/>
      <c r="O36" s="38">
        <v>0</v>
      </c>
      <c r="P36" s="25">
        <f t="shared" si="1"/>
        <v>0</v>
      </c>
    </row>
    <row r="37" spans="2:16" ht="25.15" customHeight="1" x14ac:dyDescent="0.2">
      <c r="B37" s="4" t="s">
        <v>140</v>
      </c>
      <c r="C37" s="93"/>
      <c r="D37" s="23" t="s">
        <v>20</v>
      </c>
      <c r="E37" s="23" t="s">
        <v>51</v>
      </c>
      <c r="F37" s="23" t="s">
        <v>34</v>
      </c>
      <c r="G37" s="30" t="s">
        <v>52</v>
      </c>
      <c r="H37" s="27" t="s">
        <v>90</v>
      </c>
      <c r="I37" s="28" t="s">
        <v>24</v>
      </c>
      <c r="J37" s="28">
        <v>240</v>
      </c>
      <c r="K37" s="36"/>
      <c r="L37" s="24">
        <v>0</v>
      </c>
      <c r="M37" s="25">
        <f t="shared" si="0"/>
        <v>0</v>
      </c>
      <c r="N37" s="13"/>
      <c r="O37" s="38">
        <v>0</v>
      </c>
      <c r="P37" s="25">
        <f t="shared" si="1"/>
        <v>0</v>
      </c>
    </row>
    <row r="38" spans="2:16" ht="25.15" customHeight="1" x14ac:dyDescent="0.2">
      <c r="B38" s="4" t="s">
        <v>141</v>
      </c>
      <c r="C38" s="93"/>
      <c r="D38" s="23" t="s">
        <v>20</v>
      </c>
      <c r="E38" s="23" t="s">
        <v>88</v>
      </c>
      <c r="F38" s="23" t="s">
        <v>34</v>
      </c>
      <c r="G38" s="30" t="s">
        <v>54</v>
      </c>
      <c r="H38" s="27" t="s">
        <v>90</v>
      </c>
      <c r="I38" s="28" t="s">
        <v>24</v>
      </c>
      <c r="J38" s="28">
        <v>1200</v>
      </c>
      <c r="K38" s="36"/>
      <c r="L38" s="24">
        <v>0</v>
      </c>
      <c r="M38" s="25">
        <f t="shared" si="0"/>
        <v>0</v>
      </c>
      <c r="N38" s="13"/>
      <c r="O38" s="38">
        <v>0</v>
      </c>
      <c r="P38" s="25">
        <f t="shared" si="1"/>
        <v>0</v>
      </c>
    </row>
    <row r="39" spans="2:16" ht="42" customHeight="1" x14ac:dyDescent="0.2">
      <c r="B39" s="4" t="s">
        <v>142</v>
      </c>
      <c r="C39" s="94"/>
      <c r="D39" s="23" t="s">
        <v>115</v>
      </c>
      <c r="E39" s="23" t="s">
        <v>71</v>
      </c>
      <c r="F39" s="23" t="s">
        <v>122</v>
      </c>
      <c r="G39" s="27" t="s">
        <v>74</v>
      </c>
      <c r="H39" s="27" t="s">
        <v>90</v>
      </c>
      <c r="I39" s="23" t="s">
        <v>75</v>
      </c>
      <c r="J39" s="28">
        <v>90</v>
      </c>
      <c r="K39" s="36"/>
      <c r="L39" s="24">
        <v>0</v>
      </c>
      <c r="M39" s="25">
        <f t="shared" si="0"/>
        <v>0</v>
      </c>
      <c r="N39" s="13"/>
      <c r="O39" s="38">
        <v>0</v>
      </c>
      <c r="P39" s="25">
        <f t="shared" si="1"/>
        <v>0</v>
      </c>
    </row>
    <row r="40" spans="2:16" ht="33.6" customHeight="1" x14ac:dyDescent="0.2">
      <c r="B40" s="4" t="s">
        <v>143</v>
      </c>
      <c r="C40" s="92" t="s">
        <v>55</v>
      </c>
      <c r="D40" s="23" t="s">
        <v>56</v>
      </c>
      <c r="E40" s="23" t="s">
        <v>57</v>
      </c>
      <c r="F40" s="23" t="s">
        <v>58</v>
      </c>
      <c r="G40" s="30" t="s">
        <v>59</v>
      </c>
      <c r="H40" s="27" t="s">
        <v>90</v>
      </c>
      <c r="I40" s="28" t="s">
        <v>24</v>
      </c>
      <c r="J40" s="28">
        <v>720</v>
      </c>
      <c r="K40" s="36"/>
      <c r="L40" s="24">
        <v>0</v>
      </c>
      <c r="M40" s="25">
        <f t="shared" si="0"/>
        <v>0</v>
      </c>
      <c r="N40" s="13"/>
      <c r="O40" s="38">
        <v>0</v>
      </c>
      <c r="P40" s="25">
        <f t="shared" si="1"/>
        <v>0</v>
      </c>
    </row>
    <row r="41" spans="2:16" ht="32.25" customHeight="1" x14ac:dyDescent="0.2">
      <c r="B41" s="4" t="s">
        <v>144</v>
      </c>
      <c r="C41" s="93"/>
      <c r="D41" s="23" t="s">
        <v>27</v>
      </c>
      <c r="E41" s="23" t="s">
        <v>88</v>
      </c>
      <c r="F41" s="23" t="s">
        <v>58</v>
      </c>
      <c r="G41" s="30" t="s">
        <v>29</v>
      </c>
      <c r="H41" s="27" t="s">
        <v>90</v>
      </c>
      <c r="I41" s="28" t="s">
        <v>24</v>
      </c>
      <c r="J41" s="28">
        <v>360</v>
      </c>
      <c r="L41" s="24">
        <v>0</v>
      </c>
      <c r="M41" s="25">
        <f t="shared" si="0"/>
        <v>0</v>
      </c>
      <c r="N41" s="13"/>
      <c r="O41" s="38">
        <v>0</v>
      </c>
      <c r="P41" s="25">
        <f t="shared" si="1"/>
        <v>0</v>
      </c>
    </row>
    <row r="42" spans="2:16" ht="33.75" customHeight="1" x14ac:dyDescent="0.2">
      <c r="B42" s="4" t="s">
        <v>145</v>
      </c>
      <c r="C42" s="93"/>
      <c r="D42" s="23" t="s">
        <v>27</v>
      </c>
      <c r="E42" s="23" t="s">
        <v>60</v>
      </c>
      <c r="F42" s="23" t="s">
        <v>58</v>
      </c>
      <c r="G42" s="30" t="s">
        <v>61</v>
      </c>
      <c r="H42" s="27" t="s">
        <v>90</v>
      </c>
      <c r="I42" s="28" t="s">
        <v>24</v>
      </c>
      <c r="J42" s="28">
        <v>600</v>
      </c>
      <c r="K42" s="36"/>
      <c r="L42" s="24">
        <v>0</v>
      </c>
      <c r="M42" s="25">
        <f t="shared" si="0"/>
        <v>0</v>
      </c>
      <c r="N42" s="13"/>
      <c r="O42" s="38">
        <v>0</v>
      </c>
      <c r="P42" s="25">
        <f t="shared" si="1"/>
        <v>0</v>
      </c>
    </row>
    <row r="43" spans="2:16" ht="30.75" customHeight="1" x14ac:dyDescent="0.2">
      <c r="B43" s="4" t="s">
        <v>146</v>
      </c>
      <c r="C43" s="93"/>
      <c r="D43" s="23" t="s">
        <v>27</v>
      </c>
      <c r="E43" s="23" t="s">
        <v>60</v>
      </c>
      <c r="F43" s="23" t="s">
        <v>58</v>
      </c>
      <c r="G43" s="30" t="s">
        <v>68</v>
      </c>
      <c r="H43" s="27" t="s">
        <v>90</v>
      </c>
      <c r="I43" s="28" t="s">
        <v>24</v>
      </c>
      <c r="J43" s="28">
        <v>480</v>
      </c>
      <c r="K43" s="36"/>
      <c r="L43" s="24">
        <v>0</v>
      </c>
      <c r="M43" s="25">
        <f t="shared" si="0"/>
        <v>0</v>
      </c>
      <c r="N43" s="13"/>
      <c r="O43" s="38">
        <v>0</v>
      </c>
      <c r="P43" s="25">
        <f t="shared" si="1"/>
        <v>0</v>
      </c>
    </row>
    <row r="44" spans="2:16" ht="30.75" customHeight="1" x14ac:dyDescent="0.2">
      <c r="B44" s="4" t="s">
        <v>147</v>
      </c>
      <c r="C44" s="93"/>
      <c r="D44" s="23" t="s">
        <v>30</v>
      </c>
      <c r="E44" s="23" t="s">
        <v>91</v>
      </c>
      <c r="F44" s="23" t="s">
        <v>58</v>
      </c>
      <c r="G44" s="30" t="s">
        <v>170</v>
      </c>
      <c r="H44" s="27" t="s">
        <v>90</v>
      </c>
      <c r="I44" s="28" t="s">
        <v>24</v>
      </c>
      <c r="J44" s="28">
        <v>480</v>
      </c>
      <c r="K44" s="36"/>
      <c r="L44" s="24">
        <v>0</v>
      </c>
      <c r="M44" s="25">
        <f t="shared" si="0"/>
        <v>0</v>
      </c>
      <c r="N44" s="13"/>
      <c r="O44" s="38">
        <v>0</v>
      </c>
      <c r="P44" s="25">
        <f t="shared" si="1"/>
        <v>0</v>
      </c>
    </row>
    <row r="45" spans="2:16" ht="33" customHeight="1" x14ac:dyDescent="0.2">
      <c r="B45" s="4" t="s">
        <v>148</v>
      </c>
      <c r="C45" s="93"/>
      <c r="D45" s="23" t="s">
        <v>62</v>
      </c>
      <c r="E45" s="31" t="s">
        <v>44</v>
      </c>
      <c r="F45" s="23" t="s">
        <v>58</v>
      </c>
      <c r="G45" s="30" t="s">
        <v>46</v>
      </c>
      <c r="H45" s="27" t="s">
        <v>90</v>
      </c>
      <c r="I45" s="28" t="s">
        <v>24</v>
      </c>
      <c r="J45" s="28">
        <v>300</v>
      </c>
      <c r="K45" s="36"/>
      <c r="L45" s="24">
        <v>0</v>
      </c>
      <c r="M45" s="25">
        <f t="shared" si="0"/>
        <v>0</v>
      </c>
      <c r="N45" s="13"/>
      <c r="O45" s="38">
        <v>0</v>
      </c>
      <c r="P45" s="25">
        <f t="shared" si="1"/>
        <v>0</v>
      </c>
    </row>
    <row r="46" spans="2:16" ht="30.75" customHeight="1" x14ac:dyDescent="0.2">
      <c r="B46" s="4" t="s">
        <v>149</v>
      </c>
      <c r="C46" s="93"/>
      <c r="D46" s="23" t="s">
        <v>20</v>
      </c>
      <c r="E46" s="23" t="s">
        <v>65</v>
      </c>
      <c r="F46" s="23" t="s">
        <v>58</v>
      </c>
      <c r="G46" s="30" t="s">
        <v>66</v>
      </c>
      <c r="H46" s="27" t="s">
        <v>90</v>
      </c>
      <c r="I46" s="28" t="s">
        <v>24</v>
      </c>
      <c r="J46" s="28">
        <v>1200</v>
      </c>
      <c r="K46" s="36"/>
      <c r="L46" s="24">
        <v>0</v>
      </c>
      <c r="M46" s="25">
        <f t="shared" si="0"/>
        <v>0</v>
      </c>
      <c r="N46" s="13"/>
      <c r="O46" s="38">
        <v>0</v>
      </c>
      <c r="P46" s="25">
        <f t="shared" si="1"/>
        <v>0</v>
      </c>
    </row>
    <row r="47" spans="2:16" ht="30" customHeight="1" x14ac:dyDescent="0.2">
      <c r="B47" s="4" t="s">
        <v>150</v>
      </c>
      <c r="C47" s="93"/>
      <c r="D47" s="23" t="s">
        <v>20</v>
      </c>
      <c r="E47" s="23" t="s">
        <v>63</v>
      </c>
      <c r="F47" s="23" t="s">
        <v>58</v>
      </c>
      <c r="G47" s="30" t="s">
        <v>64</v>
      </c>
      <c r="H47" s="27" t="s">
        <v>90</v>
      </c>
      <c r="I47" s="28" t="s">
        <v>24</v>
      </c>
      <c r="J47" s="28">
        <v>48</v>
      </c>
      <c r="K47" s="28"/>
      <c r="L47" s="25">
        <v>0</v>
      </c>
      <c r="M47" s="25">
        <f t="shared" si="0"/>
        <v>0</v>
      </c>
      <c r="N47" s="13"/>
      <c r="O47" s="38">
        <v>0</v>
      </c>
      <c r="P47" s="25">
        <f t="shared" si="1"/>
        <v>0</v>
      </c>
    </row>
    <row r="48" spans="2:16" ht="43.5" customHeight="1" x14ac:dyDescent="0.2">
      <c r="B48" s="4" t="s">
        <v>151</v>
      </c>
      <c r="C48" s="93"/>
      <c r="D48" s="23" t="s">
        <v>20</v>
      </c>
      <c r="E48" s="23" t="s">
        <v>164</v>
      </c>
      <c r="F48" s="23" t="s">
        <v>58</v>
      </c>
      <c r="G48" s="30" t="s">
        <v>165</v>
      </c>
      <c r="H48" s="27" t="s">
        <v>90</v>
      </c>
      <c r="I48" s="28" t="s">
        <v>24</v>
      </c>
      <c r="J48" s="28">
        <v>360</v>
      </c>
      <c r="K48" s="36"/>
      <c r="L48" s="24">
        <v>0</v>
      </c>
      <c r="M48" s="25">
        <f t="shared" si="0"/>
        <v>0</v>
      </c>
      <c r="N48" s="13"/>
      <c r="O48" s="38">
        <v>0</v>
      </c>
      <c r="P48" s="25">
        <f t="shared" si="1"/>
        <v>0</v>
      </c>
    </row>
    <row r="49" spans="2:16" ht="55.5" customHeight="1" x14ac:dyDescent="0.2">
      <c r="B49" s="4" t="s">
        <v>152</v>
      </c>
      <c r="C49" s="93"/>
      <c r="D49" s="23" t="s">
        <v>20</v>
      </c>
      <c r="E49" s="23" t="s">
        <v>173</v>
      </c>
      <c r="F49" s="23" t="s">
        <v>58</v>
      </c>
      <c r="G49" s="30" t="s">
        <v>172</v>
      </c>
      <c r="H49" s="27" t="s">
        <v>90</v>
      </c>
      <c r="I49" s="28" t="s">
        <v>24</v>
      </c>
      <c r="J49" s="28">
        <v>900</v>
      </c>
      <c r="K49" s="36"/>
      <c r="L49" s="24">
        <v>0</v>
      </c>
      <c r="M49" s="25">
        <f t="shared" si="0"/>
        <v>0</v>
      </c>
      <c r="N49" s="13"/>
      <c r="O49" s="38">
        <v>0</v>
      </c>
      <c r="P49" s="25">
        <f t="shared" si="1"/>
        <v>0</v>
      </c>
    </row>
    <row r="50" spans="2:16" ht="39" customHeight="1" x14ac:dyDescent="0.2">
      <c r="B50" s="4" t="s">
        <v>153</v>
      </c>
      <c r="C50" s="93"/>
      <c r="D50" s="23" t="s">
        <v>40</v>
      </c>
      <c r="E50" s="23" t="s">
        <v>180</v>
      </c>
      <c r="F50" s="23" t="s">
        <v>58</v>
      </c>
      <c r="G50" s="30" t="s">
        <v>181</v>
      </c>
      <c r="H50" s="27" t="s">
        <v>90</v>
      </c>
      <c r="I50" s="28" t="s">
        <v>24</v>
      </c>
      <c r="J50" s="28">
        <v>300</v>
      </c>
      <c r="K50" s="36"/>
      <c r="L50" s="24">
        <v>0</v>
      </c>
      <c r="M50" s="25">
        <f t="shared" si="0"/>
        <v>0</v>
      </c>
      <c r="N50" s="13"/>
      <c r="O50" s="38">
        <v>0</v>
      </c>
      <c r="P50" s="25">
        <f t="shared" si="1"/>
        <v>0</v>
      </c>
    </row>
    <row r="51" spans="2:16" ht="28.5" customHeight="1" x14ac:dyDescent="0.2">
      <c r="B51" s="4" t="s">
        <v>154</v>
      </c>
      <c r="C51" s="93"/>
      <c r="D51" s="23" t="s">
        <v>67</v>
      </c>
      <c r="E51" s="23" t="s">
        <v>88</v>
      </c>
      <c r="F51" s="23" t="s">
        <v>58</v>
      </c>
      <c r="G51" s="30" t="s">
        <v>171</v>
      </c>
      <c r="H51" s="27" t="s">
        <v>90</v>
      </c>
      <c r="I51" s="28" t="s">
        <v>24</v>
      </c>
      <c r="J51" s="28">
        <v>240</v>
      </c>
      <c r="K51" s="36"/>
      <c r="L51" s="24">
        <v>0</v>
      </c>
      <c r="M51" s="25">
        <f t="shared" ref="M51:M52" si="3">L51*J51</f>
        <v>0</v>
      </c>
      <c r="N51" s="13"/>
      <c r="O51" s="38">
        <v>0</v>
      </c>
      <c r="P51" s="25">
        <f t="shared" si="1"/>
        <v>0</v>
      </c>
    </row>
    <row r="52" spans="2:16" ht="34.5" customHeight="1" x14ac:dyDescent="0.2">
      <c r="B52" s="4" t="s">
        <v>155</v>
      </c>
      <c r="C52" s="94"/>
      <c r="D52" s="23" t="s">
        <v>115</v>
      </c>
      <c r="E52" s="23" t="s">
        <v>71</v>
      </c>
      <c r="F52" s="23" t="s">
        <v>123</v>
      </c>
      <c r="G52" s="27" t="s">
        <v>74</v>
      </c>
      <c r="H52" s="27" t="s">
        <v>90</v>
      </c>
      <c r="I52" s="23" t="s">
        <v>75</v>
      </c>
      <c r="J52" s="28">
        <v>90</v>
      </c>
      <c r="K52" s="36"/>
      <c r="L52" s="24">
        <v>0</v>
      </c>
      <c r="M52" s="25">
        <f t="shared" si="3"/>
        <v>0</v>
      </c>
      <c r="N52" s="13"/>
      <c r="O52" s="38">
        <v>0</v>
      </c>
      <c r="P52" s="25">
        <f t="shared" si="1"/>
        <v>0</v>
      </c>
    </row>
    <row r="53" spans="2:16" ht="29.25" customHeight="1" x14ac:dyDescent="0.2">
      <c r="B53" s="95" t="s">
        <v>161</v>
      </c>
      <c r="C53" s="96"/>
      <c r="D53" s="96"/>
      <c r="E53" s="96"/>
      <c r="F53" s="96"/>
      <c r="G53" s="96"/>
      <c r="H53" s="96"/>
      <c r="I53" s="96"/>
      <c r="J53" s="96"/>
      <c r="K53" s="96"/>
      <c r="L53" s="97"/>
      <c r="M53" s="18">
        <f>SUM(M20:M52)</f>
        <v>0</v>
      </c>
      <c r="N53" s="98"/>
      <c r="O53" s="99"/>
      <c r="P53" s="39">
        <f>SUM(P20:P52)</f>
        <v>0</v>
      </c>
    </row>
    <row r="54" spans="2:16" ht="29.25" customHeight="1" x14ac:dyDescent="0.2">
      <c r="B54" s="120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2:16" ht="64.5" customHeight="1" x14ac:dyDescent="0.2">
      <c r="B55" s="89" t="s">
        <v>179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2:16" ht="64.150000000000006" customHeight="1" x14ac:dyDescent="0.2">
      <c r="B56" s="114" t="s">
        <v>174</v>
      </c>
      <c r="C56" s="115"/>
      <c r="D56" s="115"/>
      <c r="E56" s="115"/>
      <c r="F56" s="115"/>
      <c r="G56" s="115"/>
      <c r="H56" s="115"/>
      <c r="I56" s="115"/>
      <c r="J56" s="116"/>
      <c r="K56" s="86" t="s">
        <v>160</v>
      </c>
      <c r="L56" s="86"/>
      <c r="M56" s="86"/>
      <c r="N56" s="86" t="s">
        <v>159</v>
      </c>
      <c r="O56" s="86"/>
      <c r="P56" s="86"/>
    </row>
    <row r="57" spans="2:16" s="11" customFormat="1" ht="105.75" customHeight="1" x14ac:dyDescent="0.2">
      <c r="B57" s="9" t="s">
        <v>11</v>
      </c>
      <c r="C57" s="10" t="s">
        <v>117</v>
      </c>
      <c r="D57" s="10" t="s">
        <v>76</v>
      </c>
      <c r="E57" s="10" t="s">
        <v>77</v>
      </c>
      <c r="F57" s="10" t="s">
        <v>78</v>
      </c>
      <c r="G57" s="10" t="s">
        <v>79</v>
      </c>
      <c r="H57" s="10" t="s">
        <v>80</v>
      </c>
      <c r="I57" s="10" t="s">
        <v>81</v>
      </c>
      <c r="J57" s="10" t="s">
        <v>97</v>
      </c>
      <c r="K57" s="10" t="s">
        <v>157</v>
      </c>
      <c r="L57" s="10" t="s">
        <v>94</v>
      </c>
      <c r="M57" s="10" t="s">
        <v>158</v>
      </c>
      <c r="N57" s="10" t="s">
        <v>157</v>
      </c>
      <c r="O57" s="10" t="s">
        <v>94</v>
      </c>
      <c r="P57" s="10" t="s">
        <v>110</v>
      </c>
    </row>
    <row r="58" spans="2:16" ht="38.25" customHeight="1" x14ac:dyDescent="0.2">
      <c r="B58" s="6" t="s">
        <v>69</v>
      </c>
      <c r="C58" s="5" t="s">
        <v>84</v>
      </c>
      <c r="D58" s="23" t="s">
        <v>70</v>
      </c>
      <c r="E58" s="23" t="s">
        <v>71</v>
      </c>
      <c r="F58" s="23" t="s">
        <v>34</v>
      </c>
      <c r="G58" s="27" t="s">
        <v>72</v>
      </c>
      <c r="H58" s="27" t="s">
        <v>101</v>
      </c>
      <c r="I58" s="23" t="s">
        <v>24</v>
      </c>
      <c r="J58" s="28">
        <v>960</v>
      </c>
      <c r="K58" s="36"/>
      <c r="L58" s="29">
        <v>0</v>
      </c>
      <c r="M58" s="25">
        <f>J58*L58</f>
        <v>0</v>
      </c>
      <c r="N58" s="40"/>
      <c r="O58" s="37">
        <v>0</v>
      </c>
      <c r="P58" s="42">
        <v>0</v>
      </c>
    </row>
    <row r="59" spans="2:16" ht="38.25" customHeight="1" x14ac:dyDescent="0.2">
      <c r="B59" s="6" t="s">
        <v>73</v>
      </c>
      <c r="C59" s="5" t="s">
        <v>85</v>
      </c>
      <c r="D59" s="23" t="s">
        <v>70</v>
      </c>
      <c r="E59" s="23" t="s">
        <v>71</v>
      </c>
      <c r="F59" s="23" t="s">
        <v>58</v>
      </c>
      <c r="G59" s="27" t="s">
        <v>72</v>
      </c>
      <c r="H59" s="27" t="s">
        <v>101</v>
      </c>
      <c r="I59" s="23" t="s">
        <v>75</v>
      </c>
      <c r="J59" s="28">
        <v>960</v>
      </c>
      <c r="K59" s="36"/>
      <c r="L59" s="29">
        <v>0</v>
      </c>
      <c r="M59" s="25">
        <f t="shared" ref="M59:M62" si="4">J59*L59</f>
        <v>0</v>
      </c>
      <c r="N59" s="40"/>
      <c r="O59" s="37">
        <v>0</v>
      </c>
      <c r="P59" s="42">
        <v>0</v>
      </c>
    </row>
    <row r="60" spans="2:16" ht="42.75" customHeight="1" x14ac:dyDescent="0.2">
      <c r="B60" s="6" t="s">
        <v>125</v>
      </c>
      <c r="C60" s="5" t="s">
        <v>84</v>
      </c>
      <c r="D60" s="23" t="s">
        <v>92</v>
      </c>
      <c r="E60" s="23" t="s">
        <v>71</v>
      </c>
      <c r="F60" s="23" t="s">
        <v>166</v>
      </c>
      <c r="G60" s="27" t="s">
        <v>168</v>
      </c>
      <c r="H60" s="27" t="s">
        <v>101</v>
      </c>
      <c r="I60" s="23" t="s">
        <v>24</v>
      </c>
      <c r="J60" s="28">
        <v>1200</v>
      </c>
      <c r="K60" s="36"/>
      <c r="L60" s="29">
        <v>0</v>
      </c>
      <c r="M60" s="25">
        <f t="shared" si="4"/>
        <v>0</v>
      </c>
      <c r="N60" s="40"/>
      <c r="O60" s="37">
        <v>0</v>
      </c>
      <c r="P60" s="42">
        <v>0</v>
      </c>
    </row>
    <row r="61" spans="2:16" ht="45" customHeight="1" x14ac:dyDescent="0.2">
      <c r="B61" s="6" t="s">
        <v>126</v>
      </c>
      <c r="C61" s="5" t="s">
        <v>85</v>
      </c>
      <c r="D61" s="23" t="s">
        <v>92</v>
      </c>
      <c r="E61" s="23" t="s">
        <v>71</v>
      </c>
      <c r="F61" s="23" t="s">
        <v>167</v>
      </c>
      <c r="G61" s="27" t="s">
        <v>169</v>
      </c>
      <c r="H61" s="27" t="s">
        <v>101</v>
      </c>
      <c r="I61" s="23" t="s">
        <v>75</v>
      </c>
      <c r="J61" s="28">
        <v>1200</v>
      </c>
      <c r="K61" s="36"/>
      <c r="L61" s="29">
        <v>0</v>
      </c>
      <c r="M61" s="25">
        <f t="shared" si="4"/>
        <v>0</v>
      </c>
      <c r="N61" s="40"/>
      <c r="O61" s="37">
        <v>0</v>
      </c>
      <c r="P61" s="42">
        <v>0</v>
      </c>
    </row>
    <row r="62" spans="2:16" ht="38.25" customHeight="1" x14ac:dyDescent="0.2">
      <c r="B62" s="6" t="s">
        <v>127</v>
      </c>
      <c r="C62" s="12" t="s">
        <v>118</v>
      </c>
      <c r="D62" s="23" t="s">
        <v>92</v>
      </c>
      <c r="E62" s="23" t="s">
        <v>71</v>
      </c>
      <c r="F62" s="23" t="s">
        <v>119</v>
      </c>
      <c r="G62" s="32" t="s">
        <v>44</v>
      </c>
      <c r="H62" s="27" t="s">
        <v>101</v>
      </c>
      <c r="I62" s="33" t="s">
        <v>120</v>
      </c>
      <c r="J62" s="34">
        <v>300</v>
      </c>
      <c r="K62" s="41"/>
      <c r="L62" s="29">
        <v>0</v>
      </c>
      <c r="M62" s="25">
        <f t="shared" si="4"/>
        <v>0</v>
      </c>
      <c r="N62" s="13"/>
      <c r="O62" s="37">
        <v>0</v>
      </c>
      <c r="P62" s="42">
        <v>0</v>
      </c>
    </row>
    <row r="63" spans="2:16" ht="38.25" customHeight="1" x14ac:dyDescent="0.2">
      <c r="B63" s="87" t="s">
        <v>107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18">
        <f>SUM(M58:M62)</f>
        <v>0</v>
      </c>
      <c r="N63" s="91"/>
      <c r="O63" s="91"/>
      <c r="P63" s="39">
        <f>SUM(P58:P62)</f>
        <v>0</v>
      </c>
    </row>
    <row r="64" spans="2:16" ht="38.25" customHeight="1" x14ac:dyDescent="0.2"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</row>
    <row r="65" spans="1:16" ht="53.25" customHeight="1" x14ac:dyDescent="0.2">
      <c r="B65" s="89" t="s">
        <v>177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</row>
    <row r="66" spans="1:16" ht="64.150000000000006" customHeight="1" x14ac:dyDescent="0.2">
      <c r="B66" s="114" t="s">
        <v>174</v>
      </c>
      <c r="C66" s="115"/>
      <c r="D66" s="115"/>
      <c r="E66" s="115"/>
      <c r="F66" s="115"/>
      <c r="G66" s="115"/>
      <c r="H66" s="115"/>
      <c r="I66" s="115"/>
      <c r="J66" s="116"/>
      <c r="K66" s="86" t="s">
        <v>160</v>
      </c>
      <c r="L66" s="86"/>
      <c r="M66" s="86"/>
      <c r="N66" s="86" t="s">
        <v>159</v>
      </c>
      <c r="O66" s="86"/>
      <c r="P66" s="86"/>
    </row>
    <row r="67" spans="1:16" ht="72" customHeight="1" x14ac:dyDescent="0.2">
      <c r="B67" s="7" t="s">
        <v>11</v>
      </c>
      <c r="C67" s="10" t="s">
        <v>117</v>
      </c>
      <c r="D67" s="8" t="s">
        <v>12</v>
      </c>
      <c r="E67" s="8" t="s">
        <v>13</v>
      </c>
      <c r="F67" s="8" t="s">
        <v>14</v>
      </c>
      <c r="G67" s="8" t="s">
        <v>15</v>
      </c>
      <c r="H67" s="8" t="s">
        <v>16</v>
      </c>
      <c r="I67" s="8" t="s">
        <v>17</v>
      </c>
      <c r="J67" s="8" t="s">
        <v>99</v>
      </c>
      <c r="K67" s="10" t="s">
        <v>157</v>
      </c>
      <c r="L67" s="14" t="s">
        <v>94</v>
      </c>
      <c r="M67" s="8" t="s">
        <v>18</v>
      </c>
      <c r="N67" s="10" t="s">
        <v>157</v>
      </c>
      <c r="O67" s="10" t="s">
        <v>94</v>
      </c>
      <c r="P67" s="10" t="s">
        <v>110</v>
      </c>
    </row>
    <row r="68" spans="1:16" ht="38.25" customHeight="1" x14ac:dyDescent="0.2">
      <c r="B68" s="6" t="s">
        <v>69</v>
      </c>
      <c r="C68" s="5" t="s">
        <v>100</v>
      </c>
      <c r="D68" s="23" t="s">
        <v>70</v>
      </c>
      <c r="E68" s="23" t="s">
        <v>71</v>
      </c>
      <c r="F68" s="23" t="s">
        <v>34</v>
      </c>
      <c r="G68" s="27" t="s">
        <v>168</v>
      </c>
      <c r="H68" s="27" t="s">
        <v>101</v>
      </c>
      <c r="I68" s="23" t="s">
        <v>106</v>
      </c>
      <c r="J68" s="28">
        <v>1200</v>
      </c>
      <c r="K68" s="36"/>
      <c r="L68" s="24">
        <v>0</v>
      </c>
      <c r="M68" s="25">
        <f>J68*L68</f>
        <v>0</v>
      </c>
      <c r="N68" s="13"/>
      <c r="O68" s="37">
        <v>0</v>
      </c>
      <c r="P68" s="42">
        <v>0</v>
      </c>
    </row>
    <row r="69" spans="1:16" ht="38.25" customHeight="1" x14ac:dyDescent="0.2">
      <c r="B69" s="6" t="s">
        <v>73</v>
      </c>
      <c r="C69" s="5" t="s">
        <v>102</v>
      </c>
      <c r="D69" s="23" t="s">
        <v>70</v>
      </c>
      <c r="E69" s="23" t="s">
        <v>71</v>
      </c>
      <c r="F69" s="23" t="s">
        <v>58</v>
      </c>
      <c r="G69" s="27" t="s">
        <v>168</v>
      </c>
      <c r="H69" s="27" t="s">
        <v>101</v>
      </c>
      <c r="I69" s="23" t="s">
        <v>106</v>
      </c>
      <c r="J69" s="28">
        <v>1200</v>
      </c>
      <c r="K69" s="36"/>
      <c r="L69" s="24">
        <v>0</v>
      </c>
      <c r="M69" s="25">
        <f t="shared" ref="M69:M70" si="5">J69*L69</f>
        <v>0</v>
      </c>
      <c r="N69" s="13"/>
      <c r="O69" s="37">
        <v>0</v>
      </c>
      <c r="P69" s="42">
        <v>0</v>
      </c>
    </row>
    <row r="70" spans="1:16" ht="38.25" customHeight="1" x14ac:dyDescent="0.2">
      <c r="B70" s="6" t="s">
        <v>73</v>
      </c>
      <c r="C70" s="5" t="s">
        <v>105</v>
      </c>
      <c r="D70" s="23" t="s">
        <v>103</v>
      </c>
      <c r="E70" s="23" t="s">
        <v>21</v>
      </c>
      <c r="F70" s="23" t="s">
        <v>34</v>
      </c>
      <c r="G70" s="27" t="s">
        <v>23</v>
      </c>
      <c r="H70" s="27" t="s">
        <v>101</v>
      </c>
      <c r="I70" s="23" t="s">
        <v>104</v>
      </c>
      <c r="J70" s="28">
        <v>1500</v>
      </c>
      <c r="K70" s="36"/>
      <c r="L70" s="24">
        <v>0</v>
      </c>
      <c r="M70" s="25">
        <f t="shared" si="5"/>
        <v>0</v>
      </c>
      <c r="N70" s="13"/>
      <c r="O70" s="37">
        <v>0</v>
      </c>
      <c r="P70" s="42">
        <v>0</v>
      </c>
    </row>
    <row r="71" spans="1:16" ht="38.25" customHeight="1" x14ac:dyDescent="0.2">
      <c r="B71" s="87" t="s">
        <v>108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18">
        <f>SUM(M68:M70)</f>
        <v>0</v>
      </c>
      <c r="N71" s="98"/>
      <c r="O71" s="99"/>
      <c r="P71" s="39">
        <f>SUM(P38:P70)</f>
        <v>0</v>
      </c>
    </row>
    <row r="72" spans="1:16" ht="38.25" customHeight="1" x14ac:dyDescent="0.2"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</row>
    <row r="73" spans="1:16" s="15" customFormat="1" ht="54.75" customHeight="1" x14ac:dyDescent="0.25">
      <c r="A73" s="44"/>
      <c r="B73" s="90" t="s">
        <v>178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6" ht="38.25" customHeight="1" x14ac:dyDescent="0.2">
      <c r="A74" s="43"/>
      <c r="B74" s="114" t="s">
        <v>174</v>
      </c>
      <c r="C74" s="115"/>
      <c r="D74" s="115"/>
      <c r="E74" s="115"/>
      <c r="F74" s="115"/>
      <c r="G74" s="115"/>
      <c r="H74" s="115"/>
      <c r="I74" s="115"/>
      <c r="J74" s="116"/>
      <c r="K74" s="117" t="s">
        <v>176</v>
      </c>
      <c r="L74" s="118"/>
      <c r="M74" s="118"/>
      <c r="N74" s="119"/>
    </row>
    <row r="75" spans="1:16" ht="63" customHeight="1" x14ac:dyDescent="0.2">
      <c r="B75" s="7" t="s">
        <v>11</v>
      </c>
      <c r="C75" s="10" t="s">
        <v>117</v>
      </c>
      <c r="D75" s="8" t="s">
        <v>12</v>
      </c>
      <c r="E75" s="8" t="s">
        <v>13</v>
      </c>
      <c r="F75" s="8" t="s">
        <v>14</v>
      </c>
      <c r="G75" s="8" t="s">
        <v>15</v>
      </c>
      <c r="H75" s="8" t="s">
        <v>16</v>
      </c>
      <c r="I75" s="8" t="s">
        <v>17</v>
      </c>
      <c r="J75" s="8" t="s">
        <v>98</v>
      </c>
      <c r="K75" s="10" t="s">
        <v>157</v>
      </c>
      <c r="L75" s="14" t="s">
        <v>116</v>
      </c>
      <c r="M75" s="8" t="s">
        <v>18</v>
      </c>
      <c r="N75" s="10" t="s">
        <v>175</v>
      </c>
    </row>
    <row r="76" spans="1:16" ht="38.25" customHeight="1" x14ac:dyDescent="0.2">
      <c r="B76" s="6" t="s">
        <v>69</v>
      </c>
      <c r="C76" s="5" t="s">
        <v>84</v>
      </c>
      <c r="D76" s="23" t="s">
        <v>70</v>
      </c>
      <c r="E76" s="23" t="s">
        <v>71</v>
      </c>
      <c r="F76" s="23" t="s">
        <v>34</v>
      </c>
      <c r="G76" s="27" t="s">
        <v>46</v>
      </c>
      <c r="H76" s="27" t="s">
        <v>86</v>
      </c>
      <c r="I76" s="23" t="s">
        <v>87</v>
      </c>
      <c r="J76" s="28">
        <v>900</v>
      </c>
      <c r="K76" s="36"/>
      <c r="L76" s="24">
        <v>0</v>
      </c>
      <c r="M76" s="25">
        <f t="shared" ref="M76:M78" si="6">J76*L76</f>
        <v>0</v>
      </c>
      <c r="N76" s="13"/>
    </row>
    <row r="77" spans="1:16" ht="38.25" customHeight="1" x14ac:dyDescent="0.2">
      <c r="B77" s="6" t="s">
        <v>73</v>
      </c>
      <c r="C77" s="5" t="s">
        <v>85</v>
      </c>
      <c r="D77" s="23" t="s">
        <v>70</v>
      </c>
      <c r="E77" s="23" t="s">
        <v>71</v>
      </c>
      <c r="F77" s="23" t="s">
        <v>58</v>
      </c>
      <c r="G77" s="27" t="s">
        <v>46</v>
      </c>
      <c r="H77" s="27" t="s">
        <v>86</v>
      </c>
      <c r="I77" s="23" t="s">
        <v>87</v>
      </c>
      <c r="J77" s="28">
        <v>900</v>
      </c>
      <c r="K77" s="36"/>
      <c r="L77" s="24">
        <v>0</v>
      </c>
      <c r="M77" s="25">
        <f t="shared" si="6"/>
        <v>0</v>
      </c>
      <c r="N77" s="13"/>
    </row>
    <row r="78" spans="1:16" ht="38.25" customHeight="1" x14ac:dyDescent="0.2">
      <c r="B78" s="6" t="s">
        <v>125</v>
      </c>
      <c r="C78" s="12" t="s">
        <v>118</v>
      </c>
      <c r="D78" s="23" t="s">
        <v>92</v>
      </c>
      <c r="E78" s="23" t="s">
        <v>71</v>
      </c>
      <c r="F78" s="23" t="s">
        <v>119</v>
      </c>
      <c r="G78" s="32" t="s">
        <v>44</v>
      </c>
      <c r="H78" s="27" t="s">
        <v>86</v>
      </c>
      <c r="I78" s="23" t="s">
        <v>87</v>
      </c>
      <c r="J78" s="34">
        <v>300</v>
      </c>
      <c r="K78" s="41"/>
      <c r="L78" s="24">
        <v>0</v>
      </c>
      <c r="M78" s="25">
        <f t="shared" si="6"/>
        <v>0</v>
      </c>
      <c r="N78" s="13"/>
    </row>
    <row r="79" spans="1:16" ht="38.25" customHeight="1" x14ac:dyDescent="0.2">
      <c r="B79" s="112" t="s">
        <v>162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8">
        <f>SUM(M76:M78)</f>
        <v>0</v>
      </c>
    </row>
    <row r="80" spans="1:16" ht="38.25" customHeight="1" x14ac:dyDescent="0.2"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20"/>
      <c r="P80" s="20"/>
    </row>
    <row r="81" spans="1:14" s="15" customFormat="1" ht="48" customHeight="1" x14ac:dyDescent="0.25">
      <c r="B81" s="89" t="s">
        <v>184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ht="38.25" customHeight="1" x14ac:dyDescent="0.2">
      <c r="A82" s="43"/>
      <c r="B82" s="114" t="s">
        <v>174</v>
      </c>
      <c r="C82" s="115"/>
      <c r="D82" s="115"/>
      <c r="E82" s="115"/>
      <c r="F82" s="115"/>
      <c r="G82" s="115"/>
      <c r="H82" s="115"/>
      <c r="I82" s="115"/>
      <c r="J82" s="116"/>
      <c r="K82" s="117" t="s">
        <v>176</v>
      </c>
      <c r="L82" s="118"/>
      <c r="M82" s="118"/>
      <c r="N82" s="119"/>
    </row>
    <row r="83" spans="1:14" ht="66.75" customHeight="1" x14ac:dyDescent="0.2">
      <c r="B83" s="7" t="s">
        <v>11</v>
      </c>
      <c r="C83" s="10" t="s">
        <v>117</v>
      </c>
      <c r="D83" s="8" t="s">
        <v>12</v>
      </c>
      <c r="E83" s="8" t="s">
        <v>13</v>
      </c>
      <c r="F83" s="8" t="s">
        <v>14</v>
      </c>
      <c r="G83" s="8" t="s">
        <v>15</v>
      </c>
      <c r="H83" s="8" t="s">
        <v>16</v>
      </c>
      <c r="I83" s="8" t="s">
        <v>17</v>
      </c>
      <c r="J83" s="8" t="s">
        <v>114</v>
      </c>
      <c r="K83" s="10" t="s">
        <v>157</v>
      </c>
      <c r="L83" s="14" t="s">
        <v>94</v>
      </c>
      <c r="M83" s="8" t="s">
        <v>18</v>
      </c>
      <c r="N83" s="10" t="s">
        <v>175</v>
      </c>
    </row>
    <row r="84" spans="1:14" ht="38.25" customHeight="1" x14ac:dyDescent="0.2">
      <c r="B84" s="6" t="s">
        <v>69</v>
      </c>
      <c r="C84" s="5" t="s">
        <v>111</v>
      </c>
      <c r="D84" s="23" t="s">
        <v>20</v>
      </c>
      <c r="E84" s="23" t="s">
        <v>71</v>
      </c>
      <c r="F84" s="23" t="s">
        <v>34</v>
      </c>
      <c r="G84" s="27" t="s">
        <v>46</v>
      </c>
      <c r="H84" s="27" t="s">
        <v>112</v>
      </c>
      <c r="I84" s="23" t="s">
        <v>113</v>
      </c>
      <c r="J84" s="28">
        <v>400</v>
      </c>
      <c r="K84" s="36"/>
      <c r="L84" s="24">
        <v>0</v>
      </c>
      <c r="M84" s="25">
        <f>J84*L84</f>
        <v>0</v>
      </c>
      <c r="N84" s="13"/>
    </row>
    <row r="85" spans="1:14" ht="38.25" customHeight="1" x14ac:dyDescent="0.2">
      <c r="B85" s="88" t="s">
        <v>109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17">
        <f>SUM(M84:M84)</f>
        <v>0</v>
      </c>
    </row>
    <row r="86" spans="1:14" ht="38.25" customHeight="1" x14ac:dyDescent="0.2">
      <c r="B86" s="58" t="s">
        <v>196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49">
        <f>M53+M63+M79+M71+M85</f>
        <v>0</v>
      </c>
    </row>
    <row r="87" spans="1:14" ht="38.25" customHeight="1" x14ac:dyDescent="0.2">
      <c r="B87" s="58" t="s">
        <v>197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49">
        <f>P53+P63+P71+M79+M85</f>
        <v>0</v>
      </c>
    </row>
    <row r="88" spans="1:14" ht="38.25" customHeight="1" x14ac:dyDescent="0.2">
      <c r="B88" s="22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</row>
    <row r="89" spans="1:14" ht="38.25" customHeight="1" x14ac:dyDescent="0.2">
      <c r="B89" s="80" t="s">
        <v>193</v>
      </c>
      <c r="C89" s="81"/>
      <c r="D89" s="80" t="s">
        <v>191</v>
      </c>
      <c r="E89" s="81"/>
      <c r="F89" s="134" t="s">
        <v>190</v>
      </c>
      <c r="G89" s="134"/>
      <c r="H89" s="134"/>
      <c r="I89" s="20"/>
      <c r="J89" s="20"/>
      <c r="K89" s="20"/>
      <c r="L89" s="20"/>
      <c r="M89" s="19"/>
    </row>
    <row r="90" spans="1:14" ht="60" customHeight="1" x14ac:dyDescent="0.2">
      <c r="B90" s="65" t="s">
        <v>200</v>
      </c>
      <c r="C90" s="66"/>
      <c r="D90" s="128"/>
      <c r="E90" s="129"/>
      <c r="F90" s="135"/>
      <c r="G90" s="135"/>
      <c r="H90" s="135"/>
      <c r="I90" s="20"/>
      <c r="J90" s="20"/>
      <c r="K90" s="20"/>
      <c r="L90" s="20"/>
      <c r="M90" s="19"/>
    </row>
    <row r="91" spans="1:14" ht="60" customHeight="1" x14ac:dyDescent="0.2">
      <c r="B91" s="65" t="s">
        <v>201</v>
      </c>
      <c r="C91" s="66"/>
      <c r="D91" s="45"/>
      <c r="E91" s="46"/>
      <c r="F91" s="70"/>
      <c r="G91" s="71"/>
      <c r="H91" s="72"/>
      <c r="I91" s="20"/>
      <c r="J91" s="20"/>
      <c r="K91" s="20"/>
      <c r="L91" s="20"/>
      <c r="M91" s="19"/>
    </row>
    <row r="92" spans="1:14" ht="60" customHeight="1" x14ac:dyDescent="0.2">
      <c r="B92" s="65" t="s">
        <v>194</v>
      </c>
      <c r="C92" s="66"/>
      <c r="D92" s="73"/>
      <c r="E92" s="75"/>
      <c r="F92" s="122"/>
      <c r="G92" s="122"/>
      <c r="H92" s="122"/>
    </row>
    <row r="93" spans="1:14" ht="60" customHeight="1" x14ac:dyDescent="0.2">
      <c r="B93" s="65" t="s">
        <v>195</v>
      </c>
      <c r="C93" s="66"/>
      <c r="D93" s="130">
        <v>0</v>
      </c>
      <c r="E93" s="131"/>
      <c r="F93" s="122"/>
      <c r="G93" s="122"/>
      <c r="H93" s="122"/>
    </row>
    <row r="94" spans="1:14" ht="60" customHeight="1" x14ac:dyDescent="0.2">
      <c r="B94" s="65" t="s">
        <v>199</v>
      </c>
      <c r="C94" s="66"/>
      <c r="D94" s="132">
        <v>0</v>
      </c>
      <c r="E94" s="133"/>
      <c r="F94" s="122"/>
      <c r="G94" s="122"/>
      <c r="H94" s="122"/>
    </row>
    <row r="95" spans="1:14" ht="60" customHeight="1" x14ac:dyDescent="0.2">
      <c r="B95" s="65" t="s">
        <v>202</v>
      </c>
      <c r="C95" s="66"/>
      <c r="D95" s="47"/>
      <c r="E95" s="48"/>
      <c r="F95" s="67"/>
      <c r="G95" s="68"/>
      <c r="H95" s="69"/>
    </row>
    <row r="96" spans="1:14" ht="60" customHeight="1" x14ac:dyDescent="0.2">
      <c r="B96" s="65" t="s">
        <v>203</v>
      </c>
      <c r="C96" s="66"/>
      <c r="D96" s="73"/>
      <c r="E96" s="75"/>
      <c r="F96" s="122"/>
      <c r="G96" s="122"/>
      <c r="H96" s="122"/>
    </row>
    <row r="97" spans="2:15" ht="78.75" customHeight="1" x14ac:dyDescent="0.2">
      <c r="B97" s="65" t="s">
        <v>204</v>
      </c>
      <c r="C97" s="66"/>
      <c r="D97" s="73"/>
      <c r="E97" s="74"/>
      <c r="F97" s="74"/>
      <c r="G97" s="74"/>
      <c r="H97" s="75"/>
    </row>
    <row r="98" spans="2:15" ht="27" customHeight="1" x14ac:dyDescent="0.2">
      <c r="B98" s="50"/>
      <c r="C98" s="51"/>
      <c r="D98" s="52"/>
      <c r="E98" s="52"/>
      <c r="F98" s="53"/>
      <c r="G98" s="53"/>
      <c r="H98" s="53"/>
    </row>
    <row r="99" spans="2:15" ht="21" x14ac:dyDescent="0.2">
      <c r="B99" s="82" t="s">
        <v>192</v>
      </c>
      <c r="C99" s="83"/>
      <c r="D99" s="83"/>
      <c r="E99" s="84"/>
    </row>
    <row r="100" spans="2:15" ht="15.75" x14ac:dyDescent="0.2">
      <c r="B100" s="76" t="s">
        <v>10</v>
      </c>
      <c r="C100" s="77"/>
      <c r="D100" s="78">
        <v>0.7</v>
      </c>
      <c r="E100" s="79"/>
    </row>
    <row r="101" spans="2:15" ht="15.75" x14ac:dyDescent="0.2">
      <c r="B101" s="76" t="s">
        <v>83</v>
      </c>
      <c r="C101" s="77"/>
      <c r="D101" s="78">
        <v>0.3</v>
      </c>
      <c r="E101" s="79"/>
      <c r="F101" s="3"/>
    </row>
    <row r="102" spans="2:15" ht="15.75" x14ac:dyDescent="0.2">
      <c r="B102" s="54" t="s">
        <v>82</v>
      </c>
      <c r="C102" s="55"/>
      <c r="D102" s="56">
        <f>SUM(D100:E101)</f>
        <v>1</v>
      </c>
      <c r="E102" s="57"/>
    </row>
    <row r="103" spans="2:15" ht="15" x14ac:dyDescent="0.25">
      <c r="B103"/>
      <c r="C103"/>
      <c r="D103"/>
      <c r="E103"/>
    </row>
    <row r="104" spans="2:15" ht="23.25" customHeight="1" x14ac:dyDescent="0.25">
      <c r="B104" s="59" t="s">
        <v>198</v>
      </c>
      <c r="C104" s="60"/>
      <c r="D104" s="60"/>
      <c r="E104" s="61"/>
      <c r="F104"/>
      <c r="G104"/>
      <c r="H104"/>
    </row>
    <row r="105" spans="2:15" ht="76.5" customHeight="1" x14ac:dyDescent="0.25">
      <c r="B105" s="62"/>
      <c r="C105" s="63"/>
      <c r="D105" s="63"/>
      <c r="E105" s="64"/>
      <c r="F105"/>
      <c r="G105"/>
      <c r="H105"/>
      <c r="I105"/>
      <c r="J105"/>
      <c r="K105"/>
      <c r="L105"/>
      <c r="M105"/>
      <c r="N105"/>
      <c r="O105"/>
    </row>
    <row r="106" spans="2:15" ht="15" x14ac:dyDescent="0.25">
      <c r="B106"/>
      <c r="C106"/>
      <c r="D106"/>
      <c r="E106"/>
    </row>
    <row r="107" spans="2:15" ht="15" x14ac:dyDescent="0.25">
      <c r="B107"/>
      <c r="C107"/>
      <c r="D107"/>
      <c r="E107"/>
    </row>
    <row r="108" spans="2:15" ht="15" x14ac:dyDescent="0.25">
      <c r="B108"/>
      <c r="C108"/>
      <c r="D108"/>
      <c r="E108"/>
    </row>
    <row r="109" spans="2:15" ht="18" x14ac:dyDescent="0.25">
      <c r="C109" s="16"/>
    </row>
    <row r="110" spans="2:15" ht="18" x14ac:dyDescent="0.25">
      <c r="C110" s="15"/>
    </row>
    <row r="111" spans="2:15" ht="18" x14ac:dyDescent="0.25">
      <c r="C111" s="15"/>
    </row>
  </sheetData>
  <mergeCells count="90">
    <mergeCell ref="B18:J18"/>
    <mergeCell ref="K18:M18"/>
    <mergeCell ref="D11:H11"/>
    <mergeCell ref="B11:C11"/>
    <mergeCell ref="B97:C97"/>
    <mergeCell ref="D89:E89"/>
    <mergeCell ref="D90:E90"/>
    <mergeCell ref="D92:E92"/>
    <mergeCell ref="D93:E93"/>
    <mergeCell ref="D94:E94"/>
    <mergeCell ref="D96:E96"/>
    <mergeCell ref="F89:H89"/>
    <mergeCell ref="F90:H90"/>
    <mergeCell ref="F92:H92"/>
    <mergeCell ref="F93:H93"/>
    <mergeCell ref="F94:H94"/>
    <mergeCell ref="F96:H96"/>
    <mergeCell ref="B55:P55"/>
    <mergeCell ref="K66:M66"/>
    <mergeCell ref="N66:P66"/>
    <mergeCell ref="B56:J56"/>
    <mergeCell ref="B66:J66"/>
    <mergeCell ref="B16:H16"/>
    <mergeCell ref="C40:C52"/>
    <mergeCell ref="B93:C93"/>
    <mergeCell ref="B96:C96"/>
    <mergeCell ref="B94:C94"/>
    <mergeCell ref="B92:C92"/>
    <mergeCell ref="B79:L79"/>
    <mergeCell ref="B72:P72"/>
    <mergeCell ref="B74:J74"/>
    <mergeCell ref="K74:N74"/>
    <mergeCell ref="B82:J82"/>
    <mergeCell ref="K82:N82"/>
    <mergeCell ref="B80:N80"/>
    <mergeCell ref="B64:P64"/>
    <mergeCell ref="B54:P54"/>
    <mergeCell ref="N71:O71"/>
    <mergeCell ref="B12:C12"/>
    <mergeCell ref="B13:C13"/>
    <mergeCell ref="B14:C14"/>
    <mergeCell ref="B15:C15"/>
    <mergeCell ref="D13:H13"/>
    <mergeCell ref="D12:H12"/>
    <mergeCell ref="D14:H14"/>
    <mergeCell ref="D15:H15"/>
    <mergeCell ref="B7:H7"/>
    <mergeCell ref="D8:H8"/>
    <mergeCell ref="D9:H9"/>
    <mergeCell ref="D10:H10"/>
    <mergeCell ref="B8:C8"/>
    <mergeCell ref="B9:C9"/>
    <mergeCell ref="B10:C10"/>
    <mergeCell ref="B2:H2"/>
    <mergeCell ref="B3:H3"/>
    <mergeCell ref="B4:H4"/>
    <mergeCell ref="B5:H5"/>
    <mergeCell ref="B6:H6"/>
    <mergeCell ref="B17:P17"/>
    <mergeCell ref="K56:M56"/>
    <mergeCell ref="N56:P56"/>
    <mergeCell ref="B86:L86"/>
    <mergeCell ref="B63:L63"/>
    <mergeCell ref="B71:L71"/>
    <mergeCell ref="B85:L85"/>
    <mergeCell ref="B81:N81"/>
    <mergeCell ref="B73:N73"/>
    <mergeCell ref="N63:O63"/>
    <mergeCell ref="C20:C26"/>
    <mergeCell ref="B53:L53"/>
    <mergeCell ref="C27:C39"/>
    <mergeCell ref="B65:P65"/>
    <mergeCell ref="N18:P18"/>
    <mergeCell ref="N53:O53"/>
    <mergeCell ref="B102:C102"/>
    <mergeCell ref="D102:E102"/>
    <mergeCell ref="B87:L87"/>
    <mergeCell ref="B104:E105"/>
    <mergeCell ref="B95:C95"/>
    <mergeCell ref="F95:H95"/>
    <mergeCell ref="B91:C91"/>
    <mergeCell ref="F91:H91"/>
    <mergeCell ref="D97:H97"/>
    <mergeCell ref="B100:C100"/>
    <mergeCell ref="D100:E100"/>
    <mergeCell ref="B101:C101"/>
    <mergeCell ref="D101:E101"/>
    <mergeCell ref="B89:C89"/>
    <mergeCell ref="B90:C90"/>
    <mergeCell ref="B99:E99"/>
  </mergeCells>
  <phoneticPr fontId="14" type="noConversion"/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2026-03-26T14:39:04Z</dcterms:modified>
</cp:coreProperties>
</file>